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aid\Documents\"/>
    </mc:Choice>
  </mc:AlternateContent>
  <xr:revisionPtr revIDLastSave="0" documentId="13_ncr:1_{ADCAD000-1E1A-4E8D-84FF-56346565A11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Intro Sheet" sheetId="1" r:id="rId1"/>
    <sheet name="Project Details" sheetId="2" r:id="rId2"/>
    <sheet name="Assumptions" sheetId="3" r:id="rId3"/>
    <sheet name="Sheet1" sheetId="8" state="veryHidden" r:id="rId4"/>
    <sheet name="Schedules" sheetId="5" r:id="rId5"/>
    <sheet name="Financials" sheetId="6" r:id="rId6"/>
    <sheet name="IRR &amp; NPV" sheetId="7" r:id="rId7"/>
  </sheets>
  <definedNames>
    <definedName name="circ">Assumptions!$N$5</definedName>
    <definedName name="comm_dt">Assumptions!$C$7</definedName>
    <definedName name="start_dt">Assumptions!$C$5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6" i="5" l="1"/>
  <c r="C95" i="6" l="1"/>
  <c r="C87" i="6"/>
  <c r="C159" i="5" l="1"/>
  <c r="C148" i="5"/>
  <c r="C144" i="5"/>
  <c r="D139" i="5"/>
  <c r="D138" i="5"/>
  <c r="B139" i="5"/>
  <c r="B138" i="5"/>
  <c r="C128" i="5"/>
  <c r="C84" i="5" l="1"/>
  <c r="C85" i="5"/>
  <c r="C86" i="5"/>
  <c r="B86" i="5"/>
  <c r="J24" i="7" s="1"/>
  <c r="B85" i="5"/>
  <c r="J23" i="7" s="1"/>
  <c r="B84" i="5"/>
  <c r="J22" i="7" s="1"/>
  <c r="D61" i="5"/>
  <c r="D62" i="5"/>
  <c r="D63" i="5"/>
  <c r="D60" i="5"/>
  <c r="B74" i="5"/>
  <c r="B61" i="5"/>
  <c r="B71" i="5" s="1"/>
  <c r="B62" i="5"/>
  <c r="B72" i="5" s="1"/>
  <c r="B63" i="5"/>
  <c r="B73" i="5" s="1"/>
  <c r="B60" i="5"/>
  <c r="B70" i="5" s="1"/>
  <c r="M17" i="3"/>
  <c r="L17" i="3"/>
  <c r="K17" i="3"/>
  <c r="J17" i="3"/>
  <c r="I17" i="3"/>
  <c r="C30" i="5"/>
  <c r="C31" i="5"/>
  <c r="C32" i="5"/>
  <c r="C33" i="5"/>
  <c r="C34" i="5"/>
  <c r="B31" i="5"/>
  <c r="B32" i="5"/>
  <c r="B33" i="5"/>
  <c r="B34" i="5"/>
  <c r="B30" i="5"/>
  <c r="D22" i="5"/>
  <c r="D21" i="5"/>
  <c r="C22" i="5"/>
  <c r="C21" i="5"/>
  <c r="C16" i="5"/>
  <c r="C15" i="5"/>
  <c r="C14" i="5"/>
  <c r="N17" i="3" l="1"/>
  <c r="C135" i="5"/>
  <c r="C60" i="5"/>
  <c r="C63" i="5"/>
  <c r="C62" i="5"/>
  <c r="C61" i="5"/>
  <c r="E3" i="5" l="1"/>
  <c r="E4" i="5" s="1"/>
  <c r="E3" i="6" l="1"/>
  <c r="E3" i="7"/>
  <c r="F3" i="5"/>
  <c r="F4" i="5" s="1"/>
  <c r="C29" i="3"/>
  <c r="F3" i="6" l="1"/>
  <c r="F3" i="7"/>
  <c r="G3" i="5"/>
  <c r="G4" i="5" s="1"/>
  <c r="J11" i="3"/>
  <c r="K11" i="3" s="1"/>
  <c r="L11" i="3" s="1"/>
  <c r="M11" i="3" s="1"/>
  <c r="G3" i="6" l="1"/>
  <c r="G3" i="7"/>
  <c r="H3" i="5"/>
  <c r="H4" i="5" s="1"/>
  <c r="H3" i="7" l="1"/>
  <c r="H3" i="6"/>
  <c r="I3" i="5"/>
  <c r="I4" i="5" s="1"/>
  <c r="I3" i="6" l="1"/>
  <c r="I3" i="7"/>
  <c r="J3" i="5"/>
  <c r="J4" i="5" s="1"/>
  <c r="J3" i="6" l="1"/>
  <c r="J3" i="7"/>
  <c r="K3" i="5"/>
  <c r="K4" i="5" s="1"/>
  <c r="K3" i="6" l="1"/>
  <c r="K3" i="7"/>
  <c r="L3" i="5"/>
  <c r="L4" i="5" s="1"/>
  <c r="L3" i="6" l="1"/>
  <c r="L3" i="7"/>
  <c r="M3" i="5"/>
  <c r="M4" i="5" s="1"/>
  <c r="M3" i="6" l="1"/>
  <c r="M3" i="7"/>
  <c r="N3" i="5"/>
  <c r="N4" i="5" s="1"/>
  <c r="N3" i="6" l="1"/>
  <c r="N3" i="7"/>
  <c r="O3" i="5"/>
  <c r="O4" i="5" s="1"/>
  <c r="O3" i="6" l="1"/>
  <c r="O3" i="7"/>
  <c r="P3" i="5"/>
  <c r="P4" i="5" s="1"/>
  <c r="P3" i="6" l="1"/>
  <c r="P3" i="7"/>
  <c r="Q3" i="5"/>
  <c r="Q4" i="5" s="1"/>
  <c r="Q3" i="6" l="1"/>
  <c r="Q3" i="7"/>
  <c r="R3" i="5"/>
  <c r="R4" i="5" s="1"/>
  <c r="R3" i="6" l="1"/>
  <c r="R3" i="7"/>
  <c r="S3" i="5"/>
  <c r="S4" i="5" s="1"/>
  <c r="S3" i="6" l="1"/>
  <c r="S3" i="7"/>
  <c r="T3" i="5"/>
  <c r="T4" i="5" s="1"/>
  <c r="T3" i="6" l="1"/>
  <c r="T3" i="7"/>
  <c r="U3" i="5"/>
  <c r="U4" i="5" s="1"/>
  <c r="U3" i="6" l="1"/>
  <c r="U3" i="7"/>
  <c r="V3" i="5"/>
  <c r="V4" i="5" s="1"/>
  <c r="V3" i="6" l="1"/>
  <c r="V3" i="7"/>
  <c r="W3" i="5"/>
  <c r="W4" i="5" s="1"/>
  <c r="W3" i="6" l="1"/>
  <c r="W3" i="7"/>
  <c r="X3" i="5"/>
  <c r="X4" i="5" s="1"/>
  <c r="X3" i="6" l="1"/>
  <c r="X3" i="7"/>
  <c r="Y3" i="5"/>
  <c r="Y4" i="5" s="1"/>
  <c r="Y3" i="6" l="1"/>
  <c r="Y3" i="7"/>
  <c r="Z3" i="5"/>
  <c r="Z4" i="5" s="1"/>
  <c r="Z3" i="6" l="1"/>
  <c r="Z3" i="7"/>
  <c r="AA3" i="5"/>
  <c r="AA4" i="5" s="1"/>
  <c r="AA3" i="6" l="1"/>
  <c r="AA3" i="7"/>
  <c r="AB3" i="5"/>
  <c r="AB4" i="5" s="1"/>
  <c r="AB3" i="6" l="1"/>
  <c r="AB3" i="7"/>
  <c r="AC3" i="5"/>
  <c r="AC4" i="5" s="1"/>
  <c r="AC3" i="6" l="1"/>
  <c r="AC3" i="7"/>
  <c r="AD3" i="5"/>
  <c r="AD4" i="5" s="1"/>
  <c r="AD3" i="6" l="1"/>
  <c r="AD3" i="7"/>
  <c r="AE3" i="5"/>
  <c r="AE4" i="5" s="1"/>
  <c r="AE3" i="6" l="1"/>
  <c r="AE3" i="7"/>
  <c r="AF3" i="5"/>
  <c r="AF4" i="5" s="1"/>
  <c r="AF3" i="6" l="1"/>
  <c r="AF3" i="7"/>
  <c r="AG3" i="5"/>
  <c r="AG4" i="5" s="1"/>
  <c r="AG3" i="6" l="1"/>
  <c r="AG3" i="7"/>
  <c r="AH3" i="5"/>
  <c r="AH4" i="5" s="1"/>
  <c r="AH3" i="6" l="1"/>
  <c r="AH3" i="7"/>
  <c r="AI3" i="5"/>
  <c r="AI4" i="5" s="1"/>
  <c r="AI3" i="6" l="1"/>
  <c r="AI3" i="7"/>
  <c r="C138" i="5" l="1"/>
  <c r="C139" i="5"/>
  <c r="C145" i="5"/>
  <c r="F9" i="6" l="1"/>
  <c r="G9" i="6"/>
  <c r="H9" i="6"/>
  <c r="J9" i="6"/>
  <c r="K9" i="6"/>
  <c r="L9" i="6"/>
  <c r="O9" i="6"/>
  <c r="P9" i="6"/>
  <c r="R9" i="6"/>
  <c r="S9" i="6"/>
  <c r="T9" i="6"/>
  <c r="V9" i="6"/>
  <c r="W9" i="6"/>
  <c r="X9" i="6"/>
  <c r="Z9" i="6"/>
  <c r="AA9" i="6"/>
  <c r="AB9" i="6"/>
  <c r="AD9" i="6"/>
  <c r="AE9" i="6"/>
  <c r="AF9" i="6"/>
  <c r="AI9" i="6"/>
  <c r="E9" i="6"/>
  <c r="I9" i="6"/>
  <c r="M9" i="6"/>
  <c r="N9" i="6"/>
  <c r="Q9" i="6"/>
  <c r="U9" i="6"/>
  <c r="Y9" i="6"/>
  <c r="AC9" i="6"/>
  <c r="AG9" i="6"/>
  <c r="AH9" i="6"/>
  <c r="AG61" i="6" l="1"/>
  <c r="AC61" i="6"/>
  <c r="Y61" i="6"/>
  <c r="U61" i="6"/>
  <c r="Q61" i="6"/>
  <c r="M61" i="6"/>
  <c r="I61" i="6"/>
  <c r="AI61" i="6"/>
  <c r="AE61" i="6"/>
  <c r="AA61" i="6"/>
  <c r="W61" i="6"/>
  <c r="S61" i="6"/>
  <c r="O61" i="6"/>
  <c r="K61" i="6"/>
  <c r="G61" i="6"/>
  <c r="R61" i="6" l="1"/>
  <c r="AH61" i="6"/>
  <c r="T61" i="6"/>
  <c r="F61" i="6"/>
  <c r="V61" i="6"/>
  <c r="H61" i="6"/>
  <c r="X61" i="6"/>
  <c r="J61" i="6"/>
  <c r="Z61" i="6"/>
  <c r="L61" i="6"/>
  <c r="AB61" i="6"/>
  <c r="N61" i="6"/>
  <c r="AD61" i="6"/>
  <c r="P61" i="6"/>
  <c r="AF61" i="6"/>
  <c r="E61" i="6" l="1"/>
  <c r="E15" i="6" l="1"/>
  <c r="E16" i="6" s="1"/>
  <c r="E43" i="6"/>
  <c r="E10" i="7" l="1"/>
  <c r="E15" i="7"/>
  <c r="E19" i="7" s="1"/>
  <c r="F15" i="6"/>
  <c r="F16" i="6" s="1"/>
  <c r="F43" i="6" l="1"/>
  <c r="F15" i="7" l="1"/>
  <c r="F19" i="7" s="1"/>
  <c r="F10" i="7"/>
  <c r="G15" i="6"/>
  <c r="G16" i="6" s="1"/>
  <c r="E22" i="6" l="1"/>
  <c r="F22" i="6" l="1"/>
  <c r="E25" i="6"/>
  <c r="H15" i="6"/>
  <c r="H16" i="6" s="1"/>
  <c r="G10" i="7"/>
  <c r="G15" i="7"/>
  <c r="G19" i="7" s="1"/>
  <c r="G43" i="6"/>
  <c r="E70" i="6" l="1"/>
  <c r="E58" i="6"/>
  <c r="F25" i="6"/>
  <c r="E72" i="6" l="1"/>
  <c r="E49" i="6" s="1"/>
  <c r="F70" i="6"/>
  <c r="F58" i="6"/>
  <c r="G22" i="6"/>
  <c r="I15" i="6"/>
  <c r="I16" i="6" s="1"/>
  <c r="H15" i="7"/>
  <c r="H19" i="7" s="1"/>
  <c r="H10" i="7"/>
  <c r="H43" i="6"/>
  <c r="E28" i="6"/>
  <c r="E38" i="6" s="1"/>
  <c r="E51" i="6" l="1"/>
  <c r="G25" i="6"/>
  <c r="F72" i="6"/>
  <c r="F28" i="6"/>
  <c r="F38" i="6" s="1"/>
  <c r="F49" i="6" l="1"/>
  <c r="F51" i="6" s="1"/>
  <c r="G70" i="6"/>
  <c r="G58" i="6"/>
  <c r="I10" i="7"/>
  <c r="I15" i="7"/>
  <c r="I19" i="7" s="1"/>
  <c r="J15" i="6"/>
  <c r="J16" i="6" s="1"/>
  <c r="H22" i="6"/>
  <c r="I43" i="6" l="1"/>
  <c r="H25" i="6"/>
  <c r="G72" i="6"/>
  <c r="G28" i="6"/>
  <c r="G38" i="6" s="1"/>
  <c r="G49" i="6" l="1"/>
  <c r="G51" i="6" s="1"/>
  <c r="H70" i="6"/>
  <c r="H58" i="6"/>
  <c r="K15" i="6"/>
  <c r="K16" i="6" s="1"/>
  <c r="J10" i="7"/>
  <c r="J15" i="7"/>
  <c r="J19" i="7" s="1"/>
  <c r="H72" i="6" l="1"/>
  <c r="H28" i="6"/>
  <c r="H38" i="6" s="1"/>
  <c r="I22" i="6"/>
  <c r="J43" i="6"/>
  <c r="L15" i="6" l="1"/>
  <c r="L16" i="6" s="1"/>
  <c r="H49" i="6"/>
  <c r="H51" i="6" s="1"/>
  <c r="K10" i="7"/>
  <c r="K15" i="7"/>
  <c r="K19" i="7" s="1"/>
  <c r="I25" i="6"/>
  <c r="I70" i="6" l="1"/>
  <c r="I58" i="6"/>
  <c r="J22" i="6"/>
  <c r="I28" i="6" l="1"/>
  <c r="I38" i="6" s="1"/>
  <c r="K43" i="6"/>
  <c r="K22" i="6"/>
  <c r="L10" i="7"/>
  <c r="L15" i="7"/>
  <c r="L19" i="7" s="1"/>
  <c r="M15" i="6"/>
  <c r="M16" i="6" s="1"/>
  <c r="I72" i="6"/>
  <c r="J25" i="6"/>
  <c r="J70" i="6" l="1"/>
  <c r="J58" i="6"/>
  <c r="K25" i="6"/>
  <c r="I49" i="6"/>
  <c r="I51" i="6" s="1"/>
  <c r="J28" i="6" l="1"/>
  <c r="J38" i="6" s="1"/>
  <c r="J72" i="6"/>
  <c r="M10" i="7"/>
  <c r="M15" i="7"/>
  <c r="M19" i="7" s="1"/>
  <c r="K70" i="6"/>
  <c r="K58" i="6"/>
  <c r="L22" i="6"/>
  <c r="N15" i="6"/>
  <c r="N16" i="6" s="1"/>
  <c r="L43" i="6"/>
  <c r="K28" i="6" l="1"/>
  <c r="K38" i="6" s="1"/>
  <c r="J49" i="6"/>
  <c r="J51" i="6" s="1"/>
  <c r="K72" i="6"/>
  <c r="L25" i="6"/>
  <c r="M22" i="6" l="1"/>
  <c r="L70" i="6"/>
  <c r="L58" i="6"/>
  <c r="O15" i="6"/>
  <c r="O16" i="6" s="1"/>
  <c r="N10" i="7"/>
  <c r="N15" i="7"/>
  <c r="N19" i="7" s="1"/>
  <c r="L28" i="6" l="1"/>
  <c r="L38" i="6" s="1"/>
  <c r="L72" i="6"/>
  <c r="K49" i="6"/>
  <c r="K51" i="6" s="1"/>
  <c r="M25" i="6"/>
  <c r="M43" i="6"/>
  <c r="O10" i="7" l="1"/>
  <c r="O15" i="7"/>
  <c r="O19" i="7" s="1"/>
  <c r="P15" i="6"/>
  <c r="P16" i="6" s="1"/>
  <c r="N22" i="6"/>
  <c r="M70" i="6"/>
  <c r="M58" i="6"/>
  <c r="M72" i="6" l="1"/>
  <c r="M28" i="6"/>
  <c r="M38" i="6" s="1"/>
  <c r="N25" i="6"/>
  <c r="L49" i="6"/>
  <c r="L51" i="6" s="1"/>
  <c r="N70" i="6" l="1"/>
  <c r="N58" i="6"/>
  <c r="N43" i="6"/>
  <c r="Q15" i="6"/>
  <c r="Q16" i="6" s="1"/>
  <c r="P15" i="7"/>
  <c r="P19" i="7" s="1"/>
  <c r="P10" i="7"/>
  <c r="O22" i="6" l="1"/>
  <c r="M49" i="6"/>
  <c r="M51" i="6" s="1"/>
  <c r="N28" i="6"/>
  <c r="N38" i="6" s="1"/>
  <c r="N72" i="6"/>
  <c r="P22" i="6" l="1"/>
  <c r="R15" i="6"/>
  <c r="R16" i="6" s="1"/>
  <c r="O25" i="6"/>
  <c r="O43" i="6"/>
  <c r="Q10" i="7"/>
  <c r="Q15" i="7"/>
  <c r="Q19" i="7" s="1"/>
  <c r="O70" i="6" l="1"/>
  <c r="O58" i="6"/>
  <c r="N49" i="6"/>
  <c r="N51" i="6" s="1"/>
  <c r="P25" i="6"/>
  <c r="O28" i="6" l="1"/>
  <c r="O38" i="6" s="1"/>
  <c r="Q22" i="6"/>
  <c r="P58" i="6"/>
  <c r="P70" i="6"/>
  <c r="O72" i="6"/>
  <c r="R10" i="7"/>
  <c r="R15" i="7"/>
  <c r="R19" i="7" s="1"/>
  <c r="S15" i="6"/>
  <c r="S16" i="6" s="1"/>
  <c r="P28" i="6" l="1"/>
  <c r="P38" i="6" s="1"/>
  <c r="O49" i="6"/>
  <c r="O51" i="6" s="1"/>
  <c r="P43" i="6"/>
  <c r="P72" i="6"/>
  <c r="Q25" i="6"/>
  <c r="R22" i="6" l="1"/>
  <c r="Q70" i="6"/>
  <c r="Q58" i="6"/>
  <c r="T15" i="6"/>
  <c r="T16" i="6" s="1"/>
  <c r="S10" i="7"/>
  <c r="S15" i="7"/>
  <c r="S19" i="7" s="1"/>
  <c r="P49" i="6" l="1"/>
  <c r="P51" i="6" s="1"/>
  <c r="Q28" i="6"/>
  <c r="Q38" i="6" s="1"/>
  <c r="R25" i="6"/>
  <c r="Q72" i="6"/>
  <c r="Q43" i="6" l="1"/>
  <c r="R70" i="6"/>
  <c r="R58" i="6"/>
  <c r="S22" i="6"/>
  <c r="T10" i="7"/>
  <c r="T15" i="7"/>
  <c r="T19" i="7" s="1"/>
  <c r="U15" i="6"/>
  <c r="U16" i="6" s="1"/>
  <c r="R72" i="6" l="1"/>
  <c r="R28" i="6"/>
  <c r="R38" i="6" s="1"/>
  <c r="S25" i="6"/>
  <c r="Q49" i="6"/>
  <c r="Q51" i="6" s="1"/>
  <c r="S70" i="6" l="1"/>
  <c r="S58" i="6"/>
  <c r="V15" i="6"/>
  <c r="V16" i="6" s="1"/>
  <c r="U10" i="7"/>
  <c r="U15" i="7"/>
  <c r="U19" i="7" s="1"/>
  <c r="R43" i="6"/>
  <c r="T22" i="6"/>
  <c r="R49" i="6" l="1"/>
  <c r="R51" i="6" s="1"/>
  <c r="S72" i="6"/>
  <c r="S43" i="6"/>
  <c r="T25" i="6"/>
  <c r="S28" i="6"/>
  <c r="S38" i="6" s="1"/>
  <c r="T58" i="6" l="1"/>
  <c r="T70" i="6"/>
  <c r="W15" i="6"/>
  <c r="W16" i="6" s="1"/>
  <c r="V10" i="7"/>
  <c r="V15" i="7"/>
  <c r="V19" i="7" s="1"/>
  <c r="U22" i="6" l="1"/>
  <c r="T72" i="6"/>
  <c r="S49" i="6"/>
  <c r="S51" i="6" s="1"/>
  <c r="T28" i="6"/>
  <c r="T38" i="6" s="1"/>
  <c r="U25" i="6" l="1"/>
  <c r="T43" i="6"/>
  <c r="W10" i="7"/>
  <c r="W15" i="7"/>
  <c r="W19" i="7" s="1"/>
  <c r="X15" i="6"/>
  <c r="X16" i="6" s="1"/>
  <c r="U70" i="6" l="1"/>
  <c r="U58" i="6"/>
  <c r="V22" i="6"/>
  <c r="T49" i="6"/>
  <c r="T51" i="6" s="1"/>
  <c r="Y15" i="6" l="1"/>
  <c r="Y16" i="6" s="1"/>
  <c r="X15" i="7"/>
  <c r="X19" i="7" s="1"/>
  <c r="X10" i="7"/>
  <c r="V25" i="6"/>
  <c r="U28" i="6"/>
  <c r="U38" i="6" s="1"/>
  <c r="U72" i="6"/>
  <c r="V70" i="6" l="1"/>
  <c r="V58" i="6"/>
  <c r="U43" i="6"/>
  <c r="W22" i="6"/>
  <c r="V72" i="6" l="1"/>
  <c r="V28" i="6"/>
  <c r="V38" i="6" s="1"/>
  <c r="W25" i="6"/>
  <c r="Y10" i="7"/>
  <c r="Y15" i="7"/>
  <c r="Y19" i="7" s="1"/>
  <c r="Z15" i="6"/>
  <c r="Z16" i="6" s="1"/>
  <c r="U49" i="6"/>
  <c r="U51" i="6" s="1"/>
  <c r="X22" i="6" l="1"/>
  <c r="V43" i="6"/>
  <c r="W70" i="6"/>
  <c r="W58" i="6"/>
  <c r="Y22" i="6" l="1"/>
  <c r="AA15" i="6"/>
  <c r="AA16" i="6" s="1"/>
  <c r="W28" i="6"/>
  <c r="W38" i="6" s="1"/>
  <c r="V49" i="6"/>
  <c r="V51" i="6" s="1"/>
  <c r="Z10" i="7"/>
  <c r="Z15" i="7"/>
  <c r="Z19" i="7" s="1"/>
  <c r="X25" i="6"/>
  <c r="W72" i="6"/>
  <c r="X70" i="6" l="1"/>
  <c r="X58" i="6"/>
  <c r="Y25" i="6"/>
  <c r="X72" i="6" l="1"/>
  <c r="X28" i="6"/>
  <c r="X38" i="6" s="1"/>
  <c r="Y70" i="6"/>
  <c r="Y58" i="6"/>
  <c r="AA10" i="7"/>
  <c r="AA15" i="7"/>
  <c r="AA19" i="7" s="1"/>
  <c r="W43" i="6"/>
  <c r="W49" i="6" s="1"/>
  <c r="W51" i="6" s="1"/>
  <c r="AB15" i="6"/>
  <c r="AB16" i="6" s="1"/>
  <c r="Z22" i="6" l="1"/>
  <c r="Y72" i="6"/>
  <c r="Y28" i="6"/>
  <c r="Y38" i="6" s="1"/>
  <c r="AA22" i="6" l="1"/>
  <c r="AC15" i="6"/>
  <c r="AC16" i="6" s="1"/>
  <c r="AB10" i="7"/>
  <c r="AB15" i="7"/>
  <c r="AB19" i="7" s="1"/>
  <c r="Z25" i="6"/>
  <c r="Z70" i="6" l="1"/>
  <c r="Z58" i="6"/>
  <c r="AA25" i="6"/>
  <c r="X43" i="6"/>
  <c r="X49" i="6" s="1"/>
  <c r="X51" i="6" s="1"/>
  <c r="Z72" i="6" l="1"/>
  <c r="Z28" i="6"/>
  <c r="Z38" i="6" s="1"/>
  <c r="AA70" i="6"/>
  <c r="AA58" i="6"/>
  <c r="AC10" i="7"/>
  <c r="AC15" i="7"/>
  <c r="AC19" i="7" s="1"/>
  <c r="AD15" i="6"/>
  <c r="AD16" i="6" s="1"/>
  <c r="AB22" i="6"/>
  <c r="AA72" i="6" l="1"/>
  <c r="AA28" i="6"/>
  <c r="AA38" i="6" s="1"/>
  <c r="AB25" i="6"/>
  <c r="Y43" i="6" l="1"/>
  <c r="Y49" i="6" s="1"/>
  <c r="Y51" i="6" s="1"/>
  <c r="AB70" i="6"/>
  <c r="AB58" i="6"/>
  <c r="AD10" i="7"/>
  <c r="AD15" i="7"/>
  <c r="AD19" i="7" s="1"/>
  <c r="AE15" i="6"/>
  <c r="AE16" i="6" s="1"/>
  <c r="AB28" i="6" l="1"/>
  <c r="AB38" i="6" s="1"/>
  <c r="AB72" i="6"/>
  <c r="AC22" i="6"/>
  <c r="AE10" i="7" l="1"/>
  <c r="AE15" i="7"/>
  <c r="AE19" i="7" s="1"/>
  <c r="AC25" i="6"/>
  <c r="Z43" i="6"/>
  <c r="Z49" i="6" s="1"/>
  <c r="Z51" i="6" s="1"/>
  <c r="AF15" i="6"/>
  <c r="AF16" i="6" s="1"/>
  <c r="AC70" i="6" l="1"/>
  <c r="AC58" i="6"/>
  <c r="AD22" i="6"/>
  <c r="AE22" i="6" l="1"/>
  <c r="AF15" i="7"/>
  <c r="AF19" i="7" s="1"/>
  <c r="AF10" i="7"/>
  <c r="AD25" i="6"/>
  <c r="AC72" i="6"/>
  <c r="AG15" i="6"/>
  <c r="AG16" i="6" s="1"/>
  <c r="AC28" i="6"/>
  <c r="AC38" i="6" s="1"/>
  <c r="AE25" i="6" l="1"/>
  <c r="AA43" i="6"/>
  <c r="AA49" i="6" s="1"/>
  <c r="AA51" i="6" s="1"/>
  <c r="AD70" i="6"/>
  <c r="AD58" i="6"/>
  <c r="AD28" i="6" l="1"/>
  <c r="AD38" i="6" s="1"/>
  <c r="AD72" i="6"/>
  <c r="AE70" i="6"/>
  <c r="AE58" i="6"/>
  <c r="AG10" i="7"/>
  <c r="AG15" i="7"/>
  <c r="AG19" i="7" s="1"/>
  <c r="AH15" i="6"/>
  <c r="AH16" i="6" s="1"/>
  <c r="AB43" i="6" l="1"/>
  <c r="AB49" i="6" s="1"/>
  <c r="AB51" i="6" s="1"/>
  <c r="AF22" i="6"/>
  <c r="AE72" i="6"/>
  <c r="AE28" i="6"/>
  <c r="AE38" i="6" s="1"/>
  <c r="AF25" i="6" l="1"/>
  <c r="AI15" i="6"/>
  <c r="AI16" i="6" s="1"/>
  <c r="AG22" i="6"/>
  <c r="AH10" i="7"/>
  <c r="AH15" i="7"/>
  <c r="AH19" i="7" s="1"/>
  <c r="AF58" i="6" l="1"/>
  <c r="AF70" i="6"/>
  <c r="AG25" i="6"/>
  <c r="AC43" i="6" l="1"/>
  <c r="AC49" i="6" s="1"/>
  <c r="AC51" i="6" s="1"/>
  <c r="AG70" i="6"/>
  <c r="AG58" i="6"/>
  <c r="AI10" i="7"/>
  <c r="AI15" i="7"/>
  <c r="AI19" i="7" s="1"/>
  <c r="AF72" i="6"/>
  <c r="AF28" i="6"/>
  <c r="AF38" i="6" s="1"/>
  <c r="AG72" i="6" l="1"/>
  <c r="AH22" i="6"/>
  <c r="AG28" i="6"/>
  <c r="AG38" i="6" s="1"/>
  <c r="AD43" i="6" l="1"/>
  <c r="AD49" i="6" s="1"/>
  <c r="AD51" i="6" s="1"/>
  <c r="AI22" i="6"/>
  <c r="AH25" i="6"/>
  <c r="AH70" i="6" l="1"/>
  <c r="AH58" i="6"/>
  <c r="AI25" i="6"/>
  <c r="AH72" i="6" l="1"/>
  <c r="AH28" i="6"/>
  <c r="AH38" i="6" s="1"/>
  <c r="AI70" i="6"/>
  <c r="AI58" i="6"/>
  <c r="AE43" i="6"/>
  <c r="AE49" i="6" s="1"/>
  <c r="AE51" i="6" s="1"/>
  <c r="AI72" i="6" l="1"/>
  <c r="AI28" i="6"/>
  <c r="AI38" i="6" s="1"/>
  <c r="AF43" i="6" l="1"/>
  <c r="AF49" i="6" s="1"/>
  <c r="AF51" i="6" s="1"/>
  <c r="AG43" i="6" l="1"/>
  <c r="AG49" i="6" s="1"/>
  <c r="AG51" i="6" s="1"/>
  <c r="AH43" i="6" l="1"/>
  <c r="AH49" i="6" s="1"/>
  <c r="AH51" i="6" s="1"/>
  <c r="AI43" i="6" l="1"/>
  <c r="AI49" i="6" s="1"/>
  <c r="AI51" i="6" s="1"/>
  <c r="D30" i="5"/>
  <c r="D31" i="5"/>
  <c r="D32" i="5"/>
  <c r="D33" i="5"/>
  <c r="D34" i="5"/>
  <c r="M82" i="5" l="1"/>
  <c r="Q82" i="5"/>
  <c r="U82" i="5"/>
  <c r="F82" i="5"/>
  <c r="H82" i="5"/>
  <c r="J82" i="5"/>
  <c r="L82" i="5"/>
  <c r="N82" i="5"/>
  <c r="P82" i="5"/>
  <c r="R82" i="5"/>
  <c r="T82" i="5"/>
  <c r="V82" i="5"/>
  <c r="X82" i="5"/>
  <c r="Z82" i="5"/>
  <c r="AB82" i="5"/>
  <c r="AD82" i="5"/>
  <c r="AF82" i="5"/>
  <c r="AH82" i="5"/>
  <c r="Y82" i="5" l="1"/>
  <c r="I82" i="5"/>
  <c r="AC82" i="5"/>
  <c r="AG82" i="5"/>
  <c r="AI82" i="5"/>
  <c r="AE82" i="5"/>
  <c r="AA82" i="5"/>
  <c r="W82" i="5"/>
  <c r="S82" i="5"/>
  <c r="O82" i="5"/>
  <c r="K82" i="5"/>
  <c r="G82" i="5"/>
  <c r="C36" i="5"/>
  <c r="E82" i="5"/>
  <c r="C64" i="5" l="1"/>
  <c r="C38" i="5"/>
  <c r="C82" i="5" s="1"/>
  <c r="D38" i="5" l="1"/>
  <c r="D84" i="5"/>
  <c r="D86" i="5"/>
  <c r="D85" i="5"/>
  <c r="D82" i="5"/>
  <c r="D101" i="5" l="1"/>
  <c r="D91" i="5"/>
  <c r="D96" i="5"/>
  <c r="C121" i="5" l="1"/>
  <c r="E33" i="7" l="1"/>
  <c r="F33" i="7" l="1"/>
  <c r="G33" i="7" l="1"/>
  <c r="H33" i="7" l="1"/>
  <c r="J33" i="7" l="1"/>
  <c r="I33" i="7"/>
  <c r="K33" i="7" l="1"/>
  <c r="L33" i="7"/>
  <c r="M33" i="7" l="1"/>
  <c r="N33" i="7" l="1"/>
  <c r="O33" i="7" l="1"/>
  <c r="P33" i="7"/>
  <c r="Q33" i="7" l="1"/>
  <c r="R33" i="7" l="1"/>
  <c r="S33" i="7" l="1"/>
  <c r="T33" i="7" l="1"/>
  <c r="U33" i="7"/>
  <c r="V33" i="7" l="1"/>
  <c r="W33" i="7" l="1"/>
  <c r="X33" i="7" l="1"/>
  <c r="Y33" i="7" l="1"/>
  <c r="Z33" i="7" l="1"/>
  <c r="AA33" i="7" l="1"/>
  <c r="AB33" i="7" l="1"/>
  <c r="AC33" i="7" l="1"/>
  <c r="AD33" i="7" l="1"/>
  <c r="AE33" i="7" l="1"/>
  <c r="AF33" i="7" l="1"/>
  <c r="AG33" i="7" l="1"/>
  <c r="AH33" i="7" l="1"/>
  <c r="AI33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6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Weighted Average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<sst xmlns="http://schemas.openxmlformats.org/spreadsheetml/2006/main" count="254" uniqueCount="205">
  <si>
    <t xml:space="preserve">STRICTLY PRIVATE AND CONFIDENTIAL
</t>
  </si>
  <si>
    <t>Project Finance Financial Modeling</t>
  </si>
  <si>
    <t>Assumptions</t>
  </si>
  <si>
    <t>Project Duration</t>
  </si>
  <si>
    <t>Project Start Date</t>
  </si>
  <si>
    <t>Land</t>
  </si>
  <si>
    <t>Building</t>
  </si>
  <si>
    <t>Dam</t>
  </si>
  <si>
    <t>Power House</t>
  </si>
  <si>
    <t>USD mn</t>
  </si>
  <si>
    <t>Capital Expenditure &amp; Depreciation</t>
  </si>
  <si>
    <t>Revenue Drivers</t>
  </si>
  <si>
    <t>Merchant</t>
  </si>
  <si>
    <t>Rate</t>
  </si>
  <si>
    <t>PPA</t>
  </si>
  <si>
    <t>Breakup of Units Sold</t>
  </si>
  <si>
    <t>Capital Structure</t>
  </si>
  <si>
    <t>Equity</t>
  </si>
  <si>
    <t>Debt</t>
  </si>
  <si>
    <t>Government Grant</t>
  </si>
  <si>
    <t>Scrap Rate</t>
  </si>
  <si>
    <t>ST Borrowing Rate</t>
  </si>
  <si>
    <t>Liquid Return Rate</t>
  </si>
  <si>
    <t>Dividend Schedule</t>
  </si>
  <si>
    <t>Interest Rate</t>
  </si>
  <si>
    <t>Operational Year &gt;=</t>
  </si>
  <si>
    <t>Operational Expenses &amp; Working Capital</t>
  </si>
  <si>
    <t>O&amp;M Expenses</t>
  </si>
  <si>
    <t>Spares</t>
  </si>
  <si>
    <t>O&amp;M Expenses (days)</t>
  </si>
  <si>
    <t>Receivables (days)</t>
  </si>
  <si>
    <t>Long Term PPA (rate)</t>
  </si>
  <si>
    <t>Income Tax Rate</t>
  </si>
  <si>
    <t>Employee Costs</t>
  </si>
  <si>
    <t>% of Capex</t>
  </si>
  <si>
    <t>Note</t>
  </si>
  <si>
    <t>2. IDC - interest expense accumulated during construction period, which usually equals capitalized interest.</t>
  </si>
  <si>
    <t>3. PLF - Plant Load Factor (a measure of efficiency)</t>
  </si>
  <si>
    <t>Circ (0=Off)</t>
  </si>
  <si>
    <t>Construction Period (months)</t>
  </si>
  <si>
    <t>Water Conductor</t>
  </si>
  <si>
    <t>Auxiliary Consumption</t>
  </si>
  <si>
    <t>Commissioning Date</t>
  </si>
  <si>
    <t>Capacity (MWh)</t>
  </si>
  <si>
    <t>PLF (plant load factor)</t>
  </si>
  <si>
    <t>USD/kWh</t>
  </si>
  <si>
    <t>Merchant (rate)</t>
  </si>
  <si>
    <t>Schedules</t>
  </si>
  <si>
    <t>Year Start Date</t>
  </si>
  <si>
    <t>Year End Date</t>
  </si>
  <si>
    <t>Revenue Forecast</t>
  </si>
  <si>
    <t>Capacity (mn KW)</t>
  </si>
  <si>
    <t>Auxiliary Consumption (self)</t>
  </si>
  <si>
    <t>Net Production (post-aux cons)</t>
  </si>
  <si>
    <t>Revenue from PPA</t>
  </si>
  <si>
    <t>Revenue from Merchant</t>
  </si>
  <si>
    <t>Total Revenue</t>
  </si>
  <si>
    <t>Capex Schedule</t>
  </si>
  <si>
    <t>Cost</t>
  </si>
  <si>
    <t>Depreciation (%)</t>
  </si>
  <si>
    <t>Scrap (%)</t>
  </si>
  <si>
    <t>Escalation (%)</t>
  </si>
  <si>
    <t>Total Capex (hard capex + IDC)</t>
  </si>
  <si>
    <t>IDC (int. during construction period)</t>
  </si>
  <si>
    <t>CWIP (Capital Working in Progress)</t>
  </si>
  <si>
    <t>Opening (B)</t>
  </si>
  <si>
    <t>Addition (A)</t>
  </si>
  <si>
    <t>Subtraction (S)</t>
  </si>
  <si>
    <t>GFA (Gross Fixed Assets)</t>
  </si>
  <si>
    <t>Subtraction (S) - NA</t>
  </si>
  <si>
    <t>Depreciation Schedule</t>
  </si>
  <si>
    <t>IDC - Capitalized</t>
  </si>
  <si>
    <t>Total Depreciation</t>
  </si>
  <si>
    <t>Accumulated Depreciation</t>
  </si>
  <si>
    <t>Total Accumulated Depreciation</t>
  </si>
  <si>
    <t>Annual Depreciation</t>
  </si>
  <si>
    <t>Net Fixed Assets</t>
  </si>
  <si>
    <t>Financial Structure</t>
  </si>
  <si>
    <t>Total Funds Required</t>
  </si>
  <si>
    <t>Waterfall Structure</t>
  </si>
  <si>
    <t>Equity Utilized</t>
  </si>
  <si>
    <t>Equity Available</t>
  </si>
  <si>
    <t>Funding required by Debt</t>
  </si>
  <si>
    <t>Debt Utilized</t>
  </si>
  <si>
    <t>Debt Available</t>
  </si>
  <si>
    <t>Funding required by Govt. Grant</t>
  </si>
  <si>
    <t>Grant Utilized</t>
  </si>
  <si>
    <t>Grant Available</t>
  </si>
  <si>
    <t>Equity Schedule</t>
  </si>
  <si>
    <t>Closing (E)</t>
  </si>
  <si>
    <t>Subtraction/Buyback (S) - NA</t>
  </si>
  <si>
    <t>Govt. Grant Schedule</t>
  </si>
  <si>
    <t>Subtraction/Reversal (S) - NA</t>
  </si>
  <si>
    <t>Debt Schedule</t>
  </si>
  <si>
    <r>
      <rPr>
        <b/>
        <sz val="11"/>
        <color theme="1"/>
        <rFont val="Calibri"/>
        <family val="2"/>
        <scheme val="minor"/>
      </rPr>
      <t>Flag</t>
    </r>
    <r>
      <rPr>
        <sz val="11"/>
        <color theme="1"/>
        <rFont val="Calibri"/>
        <family val="2"/>
        <scheme val="minor"/>
      </rPr>
      <t xml:space="preserve"> - Years of Operations</t>
    </r>
  </si>
  <si>
    <r>
      <rPr>
        <b/>
        <sz val="11"/>
        <color theme="1"/>
        <rFont val="Calibri"/>
        <family val="2"/>
        <scheme val="minor"/>
      </rPr>
      <t>Days</t>
    </r>
    <r>
      <rPr>
        <sz val="11"/>
        <color theme="1"/>
        <rFont val="Calibri"/>
        <family val="2"/>
        <scheme val="minor"/>
      </rPr>
      <t xml:space="preserve"> - No. of Operational Days</t>
    </r>
  </si>
  <si>
    <r>
      <rPr>
        <b/>
        <sz val="11"/>
        <color theme="1"/>
        <rFont val="Calibri"/>
        <family val="2"/>
        <scheme val="minor"/>
      </rPr>
      <t>Days</t>
    </r>
    <r>
      <rPr>
        <sz val="11"/>
        <color theme="1"/>
        <rFont val="Calibri"/>
        <family val="2"/>
        <scheme val="minor"/>
      </rPr>
      <t xml:space="preserve"> - Total No. of Days</t>
    </r>
  </si>
  <si>
    <r>
      <rPr>
        <b/>
        <sz val="11"/>
        <color theme="1"/>
        <rFont val="Calibri"/>
        <family val="2"/>
        <scheme val="minor"/>
      </rPr>
      <t>Counter</t>
    </r>
    <r>
      <rPr>
        <sz val="11"/>
        <color theme="1"/>
        <rFont val="Calibri"/>
        <family val="2"/>
        <scheme val="minor"/>
      </rPr>
      <t xml:space="preserve"> - Operational Year</t>
    </r>
  </si>
  <si>
    <r>
      <rPr>
        <b/>
        <sz val="11"/>
        <color theme="1"/>
        <rFont val="Calibri"/>
        <family val="2"/>
        <scheme val="minor"/>
      </rPr>
      <t>Flag</t>
    </r>
    <r>
      <rPr>
        <sz val="11"/>
        <color theme="1"/>
        <rFont val="Calibri"/>
        <family val="2"/>
        <scheme val="minor"/>
      </rPr>
      <t xml:space="preserve"> - Repayment Years</t>
    </r>
  </si>
  <si>
    <t>Prepared by</t>
  </si>
  <si>
    <t>Hydroelectric Power Plant</t>
  </si>
  <si>
    <t>Equated Yearly "Principal" Payment</t>
  </si>
  <si>
    <t>Subtraction/Repayment (S)</t>
  </si>
  <si>
    <t>Interest Charges (payable to bank)</t>
  </si>
  <si>
    <t>Other Operational Costs</t>
  </si>
  <si>
    <t>Hard Capex Cost</t>
  </si>
  <si>
    <t>Start value</t>
  </si>
  <si>
    <t>Escalation</t>
  </si>
  <si>
    <t>Working Capital</t>
  </si>
  <si>
    <t>Current Assets</t>
  </si>
  <si>
    <t>Receivables</t>
  </si>
  <si>
    <t>Current Liabilities</t>
  </si>
  <si>
    <t>O&amp;M Expenses Payables</t>
  </si>
  <si>
    <t>Net Current Assets (excluding cash)</t>
  </si>
  <si>
    <t>(Increase)/Decrease in WC</t>
  </si>
  <si>
    <t>Spares (% of initial capex)</t>
  </si>
  <si>
    <t>Dividend</t>
  </si>
  <si>
    <t>Dividend Payout Rate</t>
  </si>
  <si>
    <t>Tax</t>
  </si>
  <si>
    <t>Tax Rate</t>
  </si>
  <si>
    <t>Base Rate</t>
  </si>
  <si>
    <t>End</t>
  </si>
  <si>
    <t>Financials</t>
  </si>
  <si>
    <t>Particulars (USD mn)</t>
  </si>
  <si>
    <t>Income Statement</t>
  </si>
  <si>
    <t>Particulars</t>
  </si>
  <si>
    <t>All figures in USD mn</t>
  </si>
  <si>
    <t>Revenue</t>
  </si>
  <si>
    <t>Sale of Power</t>
  </si>
  <si>
    <t>Interest Income</t>
  </si>
  <si>
    <t>Operating Costs</t>
  </si>
  <si>
    <t>O&amp;M Costs</t>
  </si>
  <si>
    <t>Depreciation</t>
  </si>
  <si>
    <t>Total Operating Expenses</t>
  </si>
  <si>
    <t>Earnings Before Interest &amp; Tax</t>
  </si>
  <si>
    <t>Interest Expense</t>
  </si>
  <si>
    <t>Long Term Borrowings</t>
  </si>
  <si>
    <t>Overdraft</t>
  </si>
  <si>
    <t>Earnings Before Tax</t>
  </si>
  <si>
    <t>Net Income</t>
  </si>
  <si>
    <t>Transfer to Retained Earnings</t>
  </si>
  <si>
    <t>Balance Sheet</t>
  </si>
  <si>
    <t>Equity Share Capital</t>
  </si>
  <si>
    <t>Retained Earnings</t>
  </si>
  <si>
    <t>Government Grants</t>
  </si>
  <si>
    <t>Total Liabilities</t>
  </si>
  <si>
    <t>Fixed Assets</t>
  </si>
  <si>
    <t>CWIP</t>
  </si>
  <si>
    <t>Total Fixed Assets</t>
  </si>
  <si>
    <t>Net Working Capital (Excl. Cash/OD)</t>
  </si>
  <si>
    <t>Cash/(OD)</t>
  </si>
  <si>
    <t>Total Assets</t>
  </si>
  <si>
    <t>Imbalance</t>
  </si>
  <si>
    <t>Cash Flow Statement</t>
  </si>
  <si>
    <t>Capital Expenditure</t>
  </si>
  <si>
    <t>Cash Flow from Investment Activities</t>
  </si>
  <si>
    <t>Cash Flow from Operational Activities</t>
  </si>
  <si>
    <t>Drawdown</t>
  </si>
  <si>
    <t>Repayment</t>
  </si>
  <si>
    <t>Cash flow from (to) Equity Shareholders</t>
  </si>
  <si>
    <t>Net Worth</t>
  </si>
  <si>
    <t>Govt. Grants received</t>
  </si>
  <si>
    <t>Cash Flow from Financing Activities</t>
  </si>
  <si>
    <t>Net Changes in Cash</t>
  </si>
  <si>
    <t>Schedule to Cash Flow (Revolver)</t>
  </si>
  <si>
    <t>Net Cash Flow</t>
  </si>
  <si>
    <t>Opening Balance</t>
  </si>
  <si>
    <t>Change +/-</t>
  </si>
  <si>
    <t>Closing Balance</t>
  </si>
  <si>
    <t>Cash Surplus</t>
  </si>
  <si>
    <t>Average Balance</t>
  </si>
  <si>
    <t>Interest earned on cash surplus</t>
  </si>
  <si>
    <t>Cash Overdraft</t>
  </si>
  <si>
    <t>Interest payable on cash overdraft</t>
  </si>
  <si>
    <t>Changes in Working Capital (excluding Cash/OD)</t>
  </si>
  <si>
    <t>EBIT Margin</t>
  </si>
  <si>
    <t>Tax Expense</t>
  </si>
  <si>
    <t>Working Capital Requirements</t>
  </si>
  <si>
    <t>Fixed Capital Requirements</t>
  </si>
  <si>
    <t>Internal Rate of Return (IRR)</t>
  </si>
  <si>
    <t>Free Cash Flow to the Firm (FCFF)</t>
  </si>
  <si>
    <t>Net Operating Profit Adjusted for Tax (NOPAT)</t>
  </si>
  <si>
    <t>Project IRR (Unlevered)</t>
  </si>
  <si>
    <t>Net Present Value (NPV)</t>
  </si>
  <si>
    <t>Equity IRR (Levered)</t>
  </si>
  <si>
    <t>Equity Capital</t>
  </si>
  <si>
    <t>WACC</t>
  </si>
  <si>
    <t>Capital</t>
  </si>
  <si>
    <t>Debt Principal Repayment</t>
  </si>
  <si>
    <t>WACC Calculation</t>
  </si>
  <si>
    <r>
      <rPr>
        <b/>
        <i/>
        <sz val="11"/>
        <color theme="1"/>
        <rFont val="Calibri"/>
        <family val="2"/>
        <scheme val="minor"/>
      </rPr>
      <t>Disclaimer:</t>
    </r>
    <r>
      <rPr>
        <i/>
        <sz val="11"/>
        <color theme="1"/>
        <rFont val="Calibri"/>
        <family val="2"/>
        <scheme val="minor"/>
      </rPr>
      <t> This Financial Model is created solely for the purpose of education. No strategy, stock, commodity, fund or any other security discussed here is any way a recommendation for trading or investing. Please take advise of certified financial advisers before trading or investing.</t>
    </r>
  </si>
  <si>
    <t>Actual Production</t>
  </si>
  <si>
    <t>PPA (USD/kWh)</t>
  </si>
  <si>
    <t>Merchant (USD/kWh)</t>
  </si>
  <si>
    <t>Days</t>
  </si>
  <si>
    <t>Free Cash Flow to Equity (FCFE)</t>
  </si>
  <si>
    <t>Tax Holiday Period (yrs.)</t>
  </si>
  <si>
    <t>Debt Tenure (yrs.)</t>
  </si>
  <si>
    <t>Moratorium (yrs.)</t>
  </si>
  <si>
    <t>Interest Chargeable to P/L</t>
  </si>
  <si>
    <t>Interest Chargeable to IDC</t>
  </si>
  <si>
    <t>1. Capex - hard (definable) and soft (expected changes such as the "improvements in customer relations" etc.)</t>
  </si>
  <si>
    <r>
      <rPr>
        <b/>
        <sz val="11"/>
        <color theme="1"/>
        <rFont val="Calibri"/>
        <family val="2"/>
        <scheme val="minor"/>
      </rPr>
      <t>Flag</t>
    </r>
    <r>
      <rPr>
        <sz val="11"/>
        <color theme="1"/>
        <rFont val="Calibri"/>
        <family val="2"/>
        <scheme val="minor"/>
      </rPr>
      <t xml:space="preserve"> - First Year of Operations</t>
    </r>
  </si>
  <si>
    <t>Syed Zaid Ahmed</t>
  </si>
  <si>
    <t>Property of Y O D A L E A R N I N G S O L U T I O N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</si>
</sst>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&quot;Year&quot;\ 0"/>
    <numFmt numFmtId="165" formatCode="0.0%"/>
    <numFmt numFmtId="166" formatCode="#,##0.0"/>
    <numFmt numFmtId="167" formatCode="_(* #,##0_);_(* \(#,##0\);_(* &quot;-&quot;??_);_(@_)"/>
    <numFmt numFmtId="168" formatCode="_(* #,##0_);_(* \(#,##0\);_(* &quot;-&quot;?_);_(@_)"/>
    <numFmt numFmtId="169" formatCode="_(* #,##0.000_);_(* \(#,##0.000\);_(* &quot;-&quot;??_);_(@_)"/>
    <numFmt numFmtId="170" formatCode="_(* #,##0.0_);_(* \(#,##0.0\);_(* &quot;-&quot;??_);_(@_)"/>
    <numFmt numFmtId="171" formatCode=";;;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10"/>
      <color theme="6" tint="0.39997558519241921"/>
      <name val="Calibri"/>
      <family val="2"/>
      <scheme val="minor"/>
    </font>
    <font>
      <i/>
      <sz val="10"/>
      <color theme="6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i/>
      <sz val="10"/>
      <color theme="6" tint="0.3999755851924192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" fillId="0" borderId="0"/>
  </cellStyleXfs>
  <cellXfs count="212">
    <xf numFmtId="0" fontId="0" fillId="0" borderId="0" xfId="0"/>
    <xf numFmtId="0" fontId="0" fillId="3" borderId="0" xfId="0" applyFill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4" borderId="0" xfId="0" applyFill="1"/>
    <xf numFmtId="0" fontId="7" fillId="3" borderId="0" xfId="0" applyFont="1" applyFill="1"/>
    <xf numFmtId="0" fontId="1" fillId="2" borderId="0" xfId="0" applyFont="1" applyFill="1" applyAlignment="1">
      <alignment vertical="center"/>
    </xf>
    <xf numFmtId="0" fontId="2" fillId="4" borderId="0" xfId="0" applyFont="1" applyFill="1"/>
    <xf numFmtId="165" fontId="9" fillId="4" borderId="0" xfId="0" applyNumberFormat="1" applyFont="1" applyFill="1" applyAlignment="1">
      <alignment horizontal="center"/>
    </xf>
    <xf numFmtId="164" fontId="10" fillId="4" borderId="0" xfId="0" applyNumberFormat="1" applyFont="1" applyFill="1" applyAlignment="1">
      <alignment horizontal="center"/>
    </xf>
    <xf numFmtId="0" fontId="0" fillId="4" borderId="1" xfId="0" applyFill="1" applyBorder="1"/>
    <xf numFmtId="0" fontId="0" fillId="4" borderId="2" xfId="0" applyFill="1" applyBorder="1"/>
    <xf numFmtId="165" fontId="8" fillId="5" borderId="3" xfId="0" applyNumberFormat="1" applyFont="1" applyFill="1" applyBorder="1"/>
    <xf numFmtId="0" fontId="0" fillId="4" borderId="4" xfId="0" applyFill="1" applyBorder="1"/>
    <xf numFmtId="0" fontId="0" fillId="4" borderId="0" xfId="0" applyFill="1" applyBorder="1"/>
    <xf numFmtId="165" fontId="8" fillId="5" borderId="5" xfId="0" applyNumberFormat="1" applyFont="1" applyFill="1" applyBorder="1"/>
    <xf numFmtId="0" fontId="0" fillId="4" borderId="6" xfId="0" applyFill="1" applyBorder="1"/>
    <xf numFmtId="0" fontId="0" fillId="4" borderId="7" xfId="0" applyFill="1" applyBorder="1"/>
    <xf numFmtId="165" fontId="8" fillId="5" borderId="8" xfId="0" applyNumberFormat="1" applyFont="1" applyFill="1" applyBorder="1"/>
    <xf numFmtId="165" fontId="8" fillId="5" borderId="2" xfId="0" applyNumberFormat="1" applyFont="1" applyFill="1" applyBorder="1"/>
    <xf numFmtId="165" fontId="8" fillId="5" borderId="0" xfId="0" applyNumberFormat="1" applyFont="1" applyFill="1" applyBorder="1"/>
    <xf numFmtId="165" fontId="8" fillId="5" borderId="7" xfId="0" applyNumberFormat="1" applyFont="1" applyFill="1" applyBorder="1"/>
    <xf numFmtId="3" fontId="8" fillId="5" borderId="1" xfId="0" applyNumberFormat="1" applyFont="1" applyFill="1" applyBorder="1"/>
    <xf numFmtId="3" fontId="8" fillId="5" borderId="4" xfId="0" applyNumberFormat="1" applyFont="1" applyFill="1" applyBorder="1"/>
    <xf numFmtId="3" fontId="8" fillId="5" borderId="6" xfId="0" applyNumberFormat="1" applyFont="1" applyFill="1" applyBorder="1"/>
    <xf numFmtId="166" fontId="8" fillId="5" borderId="6" xfId="0" applyNumberFormat="1" applyFont="1" applyFill="1" applyBorder="1"/>
    <xf numFmtId="165" fontId="8" fillId="5" borderId="13" xfId="0" applyNumberFormat="1" applyFont="1" applyFill="1" applyBorder="1"/>
    <xf numFmtId="165" fontId="8" fillId="5" borderId="14" xfId="0" applyNumberFormat="1" applyFont="1" applyFill="1" applyBorder="1"/>
    <xf numFmtId="165" fontId="8" fillId="5" borderId="15" xfId="0" applyNumberFormat="1" applyFont="1" applyFill="1" applyBorder="1"/>
    <xf numFmtId="3" fontId="8" fillId="5" borderId="13" xfId="0" applyNumberFormat="1" applyFont="1" applyFill="1" applyBorder="1"/>
    <xf numFmtId="0" fontId="8" fillId="5" borderId="5" xfId="0" applyFont="1" applyFill="1" applyBorder="1"/>
    <xf numFmtId="15" fontId="8" fillId="5" borderId="12" xfId="0" applyNumberFormat="1" applyFont="1" applyFill="1" applyBorder="1"/>
    <xf numFmtId="0" fontId="8" fillId="5" borderId="12" xfId="0" applyFont="1" applyFill="1" applyBorder="1"/>
    <xf numFmtId="15" fontId="0" fillId="4" borderId="12" xfId="0" applyNumberFormat="1" applyFill="1" applyBorder="1"/>
    <xf numFmtId="0" fontId="0" fillId="4" borderId="12" xfId="0" applyFill="1" applyBorder="1"/>
    <xf numFmtId="3" fontId="8" fillId="5" borderId="14" xfId="0" applyNumberFormat="1" applyFont="1" applyFill="1" applyBorder="1"/>
    <xf numFmtId="0" fontId="8" fillId="5" borderId="4" xfId="0" applyFont="1" applyFill="1" applyBorder="1"/>
    <xf numFmtId="0" fontId="8" fillId="5" borderId="0" xfId="0" applyFont="1" applyFill="1" applyBorder="1"/>
    <xf numFmtId="0" fontId="8" fillId="5" borderId="6" xfId="0" applyFont="1" applyFill="1" applyBorder="1"/>
    <xf numFmtId="0" fontId="8" fillId="5" borderId="7" xfId="0" applyFont="1" applyFill="1" applyBorder="1"/>
    <xf numFmtId="0" fontId="8" fillId="5" borderId="3" xfId="0" applyFont="1" applyFill="1" applyBorder="1"/>
    <xf numFmtId="0" fontId="8" fillId="5" borderId="8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165" fontId="8" fillId="5" borderId="4" xfId="0" applyNumberFormat="1" applyFont="1" applyFill="1" applyBorder="1"/>
    <xf numFmtId="165" fontId="8" fillId="5" borderId="6" xfId="0" applyNumberFormat="1" applyFont="1" applyFill="1" applyBorder="1"/>
    <xf numFmtId="166" fontId="8" fillId="5" borderId="4" xfId="0" applyNumberFormat="1" applyFont="1" applyFill="1" applyBorder="1"/>
    <xf numFmtId="15" fontId="1" fillId="2" borderId="7" xfId="0" applyNumberFormat="1" applyFont="1" applyFill="1" applyBorder="1"/>
    <xf numFmtId="15" fontId="1" fillId="2" borderId="2" xfId="0" applyNumberFormat="1" applyFont="1" applyFill="1" applyBorder="1"/>
    <xf numFmtId="15" fontId="1" fillId="2" borderId="3" xfId="0" applyNumberFormat="1" applyFont="1" applyFill="1" applyBorder="1"/>
    <xf numFmtId="15" fontId="1" fillId="2" borderId="8" xfId="0" applyNumberFormat="1" applyFont="1" applyFill="1" applyBorder="1"/>
    <xf numFmtId="167" fontId="0" fillId="4" borderId="0" xfId="2" applyNumberFormat="1" applyFont="1" applyFill="1"/>
    <xf numFmtId="0" fontId="1" fillId="2" borderId="3" xfId="0" applyFont="1" applyFill="1" applyBorder="1"/>
    <xf numFmtId="0" fontId="1" fillId="2" borderId="2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0" fillId="4" borderId="0" xfId="0" applyFill="1" applyAlignment="1">
      <alignment horizontal="right"/>
    </xf>
    <xf numFmtId="0" fontId="1" fillId="6" borderId="0" xfId="0" applyFont="1" applyFill="1"/>
    <xf numFmtId="0" fontId="12" fillId="6" borderId="0" xfId="0" applyFont="1" applyFill="1"/>
    <xf numFmtId="167" fontId="0" fillId="4" borderId="0" xfId="0" applyNumberFormat="1" applyFill="1" applyBorder="1"/>
    <xf numFmtId="0" fontId="2" fillId="4" borderId="0" xfId="0" applyFont="1" applyFill="1" applyBorder="1"/>
    <xf numFmtId="167" fontId="2" fillId="4" borderId="0" xfId="0" applyNumberFormat="1" applyFont="1" applyFill="1" applyBorder="1"/>
    <xf numFmtId="43" fontId="0" fillId="4" borderId="0" xfId="0" applyNumberFormat="1" applyFill="1" applyBorder="1"/>
    <xf numFmtId="0" fontId="2" fillId="4" borderId="7" xfId="0" applyFont="1" applyFill="1" applyBorder="1"/>
    <xf numFmtId="167" fontId="2" fillId="4" borderId="7" xfId="0" applyNumberFormat="1" applyFont="1" applyFill="1" applyBorder="1"/>
    <xf numFmtId="167" fontId="0" fillId="4" borderId="2" xfId="0" applyNumberFormat="1" applyFill="1" applyBorder="1"/>
    <xf numFmtId="165" fontId="8" fillId="5" borderId="0" xfId="3" applyNumberFormat="1" applyFont="1" applyFill="1" applyBorder="1"/>
    <xf numFmtId="165" fontId="8" fillId="5" borderId="7" xfId="3" applyNumberFormat="1" applyFont="1" applyFill="1" applyBorder="1"/>
    <xf numFmtId="165" fontId="8" fillId="5" borderId="2" xfId="3" applyNumberFormat="1" applyFont="1" applyFill="1" applyBorder="1"/>
    <xf numFmtId="165" fontId="8" fillId="5" borderId="3" xfId="3" applyNumberFormat="1" applyFont="1" applyFill="1" applyBorder="1"/>
    <xf numFmtId="165" fontId="8" fillId="5" borderId="1" xfId="0" applyNumberFormat="1" applyFont="1" applyFill="1" applyBorder="1"/>
    <xf numFmtId="165" fontId="9" fillId="4" borderId="0" xfId="0" applyNumberFormat="1" applyFont="1" applyFill="1" applyBorder="1" applyAlignment="1">
      <alignment horizontal="center"/>
    </xf>
    <xf numFmtId="167" fontId="0" fillId="4" borderId="0" xfId="2" applyNumberFormat="1" applyFont="1" applyFill="1" applyBorder="1"/>
    <xf numFmtId="167" fontId="0" fillId="4" borderId="7" xfId="2" applyNumberFormat="1" applyFont="1" applyFill="1" applyBorder="1"/>
    <xf numFmtId="165" fontId="9" fillId="4" borderId="2" xfId="0" applyNumberFormat="1" applyFont="1" applyFill="1" applyBorder="1" applyAlignment="1">
      <alignment horizontal="center"/>
    </xf>
    <xf numFmtId="0" fontId="2" fillId="4" borderId="2" xfId="0" applyFont="1" applyFill="1" applyBorder="1"/>
    <xf numFmtId="168" fontId="0" fillId="4" borderId="0" xfId="0" applyNumberFormat="1" applyFill="1" applyBorder="1"/>
    <xf numFmtId="168" fontId="0" fillId="4" borderId="7" xfId="0" applyNumberFormat="1" applyFill="1" applyBorder="1"/>
    <xf numFmtId="167" fontId="0" fillId="4" borderId="2" xfId="2" applyNumberFormat="1" applyFont="1" applyFill="1" applyBorder="1"/>
    <xf numFmtId="0" fontId="1" fillId="8" borderId="1" xfId="0" applyFont="1" applyFill="1" applyBorder="1" applyAlignment="1">
      <alignment horizontal="right"/>
    </xf>
    <xf numFmtId="0" fontId="1" fillId="8" borderId="2" xfId="0" applyFont="1" applyFill="1" applyBorder="1" applyAlignment="1">
      <alignment horizontal="right"/>
    </xf>
    <xf numFmtId="0" fontId="1" fillId="8" borderId="11" xfId="0" applyFont="1" applyFill="1" applyBorder="1" applyAlignment="1">
      <alignment horizontal="right"/>
    </xf>
    <xf numFmtId="0" fontId="1" fillId="8" borderId="9" xfId="0" applyFont="1" applyFill="1" applyBorder="1"/>
    <xf numFmtId="0" fontId="1" fillId="8" borderId="10" xfId="0" applyFont="1" applyFill="1" applyBorder="1"/>
    <xf numFmtId="0" fontId="13" fillId="5" borderId="12" xfId="0" applyFont="1" applyFill="1" applyBorder="1"/>
    <xf numFmtId="164" fontId="1" fillId="8" borderId="1" xfId="0" applyNumberFormat="1" applyFont="1" applyFill="1" applyBorder="1"/>
    <xf numFmtId="164" fontId="1" fillId="8" borderId="2" xfId="0" applyNumberFormat="1" applyFont="1" applyFill="1" applyBorder="1"/>
    <xf numFmtId="164" fontId="1" fillId="8" borderId="3" xfId="0" applyNumberFormat="1" applyFont="1" applyFill="1" applyBorder="1"/>
    <xf numFmtId="0" fontId="14" fillId="8" borderId="9" xfId="0" applyFont="1" applyFill="1" applyBorder="1" applyAlignment="1">
      <alignment horizontal="right"/>
    </xf>
    <xf numFmtId="0" fontId="14" fillId="8" borderId="9" xfId="0" applyFont="1" applyFill="1" applyBorder="1" applyAlignment="1">
      <alignment horizontal="left"/>
    </xf>
    <xf numFmtId="0" fontId="1" fillId="8" borderId="10" xfId="0" applyFont="1" applyFill="1" applyBorder="1" applyAlignment="1">
      <alignment horizontal="right"/>
    </xf>
    <xf numFmtId="168" fontId="0" fillId="7" borderId="0" xfId="0" applyNumberFormat="1" applyFill="1" applyBorder="1"/>
    <xf numFmtId="0" fontId="17" fillId="4" borderId="0" xfId="0" applyFont="1" applyFill="1" applyBorder="1" applyAlignment="1">
      <alignment horizontal="right"/>
    </xf>
    <xf numFmtId="9" fontId="0" fillId="4" borderId="0" xfId="0" applyNumberFormat="1" applyFont="1" applyFill="1"/>
    <xf numFmtId="0" fontId="0" fillId="3" borderId="0" xfId="0" applyFill="1" applyBorder="1"/>
    <xf numFmtId="3" fontId="0" fillId="4" borderId="0" xfId="0" applyNumberFormat="1" applyFill="1" applyBorder="1"/>
    <xf numFmtId="0" fontId="0" fillId="3" borderId="7" xfId="0" applyFill="1" applyBorder="1"/>
    <xf numFmtId="0" fontId="0" fillId="3" borderId="2" xfId="0" applyFill="1" applyBorder="1"/>
    <xf numFmtId="0" fontId="17" fillId="4" borderId="0" xfId="0" applyFont="1" applyFill="1" applyBorder="1" applyAlignment="1">
      <alignment horizontal="center"/>
    </xf>
    <xf numFmtId="169" fontId="0" fillId="4" borderId="0" xfId="0" applyNumberFormat="1" applyFill="1" applyBorder="1"/>
    <xf numFmtId="0" fontId="0" fillId="4" borderId="0" xfId="0" applyFill="1" applyBorder="1" applyAlignment="1">
      <alignment horizontal="left" indent="1"/>
    </xf>
    <xf numFmtId="165" fontId="18" fillId="4" borderId="0" xfId="0" applyNumberFormat="1" applyFont="1" applyFill="1" applyBorder="1" applyAlignment="1">
      <alignment horizontal="center"/>
    </xf>
    <xf numFmtId="167" fontId="2" fillId="4" borderId="0" xfId="2" applyNumberFormat="1" applyFont="1" applyFill="1" applyBorder="1"/>
    <xf numFmtId="0" fontId="2" fillId="4" borderId="10" xfId="0" applyFont="1" applyFill="1" applyBorder="1"/>
    <xf numFmtId="165" fontId="2" fillId="4" borderId="10" xfId="3" applyNumberFormat="1" applyFont="1" applyFill="1" applyBorder="1"/>
    <xf numFmtId="165" fontId="2" fillId="4" borderId="10" xfId="0" applyNumberFormat="1" applyFont="1" applyFill="1" applyBorder="1"/>
    <xf numFmtId="0" fontId="1" fillId="2" borderId="0" xfId="0" applyFont="1" applyFill="1"/>
    <xf numFmtId="0" fontId="0" fillId="6" borderId="0" xfId="0" applyFill="1"/>
    <xf numFmtId="0" fontId="19" fillId="2" borderId="8" xfId="0" applyFont="1" applyFill="1" applyBorder="1"/>
    <xf numFmtId="167" fontId="2" fillId="4" borderId="0" xfId="2" applyNumberFormat="1" applyFont="1" applyFill="1"/>
    <xf numFmtId="0" fontId="0" fillId="4" borderId="0" xfId="0" applyFill="1" applyAlignment="1">
      <alignment horizontal="left" indent="1"/>
    </xf>
    <xf numFmtId="0" fontId="2" fillId="4" borderId="0" xfId="0" applyFont="1" applyFill="1" applyAlignment="1">
      <alignment horizontal="left" indent="1"/>
    </xf>
    <xf numFmtId="0" fontId="2" fillId="4" borderId="0" xfId="0" applyFont="1" applyFill="1" applyBorder="1" applyAlignment="1">
      <alignment horizontal="left" indent="1"/>
    </xf>
    <xf numFmtId="167" fontId="2" fillId="4" borderId="7" xfId="2" applyNumberFormat="1" applyFont="1" applyFill="1" applyBorder="1"/>
    <xf numFmtId="167" fontId="2" fillId="4" borderId="10" xfId="2" applyNumberFormat="1" applyFont="1" applyFill="1" applyBorder="1"/>
    <xf numFmtId="167" fontId="2" fillId="4" borderId="2" xfId="2" applyNumberFormat="1" applyFont="1" applyFill="1" applyBorder="1"/>
    <xf numFmtId="0" fontId="0" fillId="4" borderId="0" xfId="0" applyFont="1" applyFill="1" applyBorder="1"/>
    <xf numFmtId="167" fontId="11" fillId="4" borderId="0" xfId="2" applyNumberFormat="1" applyFont="1" applyFill="1" applyBorder="1"/>
    <xf numFmtId="0" fontId="0" fillId="3" borderId="0" xfId="0" applyFont="1" applyFill="1"/>
    <xf numFmtId="0" fontId="20" fillId="4" borderId="0" xfId="0" applyFont="1" applyFill="1"/>
    <xf numFmtId="167" fontId="0" fillId="4" borderId="0" xfId="0" applyNumberFormat="1" applyFill="1"/>
    <xf numFmtId="0" fontId="0" fillId="4" borderId="10" xfId="0" applyFill="1" applyBorder="1"/>
    <xf numFmtId="167" fontId="2" fillId="4" borderId="2" xfId="0" applyNumberFormat="1" applyFont="1" applyFill="1" applyBorder="1"/>
    <xf numFmtId="0" fontId="0" fillId="4" borderId="2" xfId="0" applyFont="1" applyFill="1" applyBorder="1"/>
    <xf numFmtId="167" fontId="11" fillId="4" borderId="2" xfId="2" applyNumberFormat="1" applyFont="1" applyFill="1" applyBorder="1"/>
    <xf numFmtId="168" fontId="0" fillId="4" borderId="0" xfId="0" applyNumberFormat="1" applyFill="1"/>
    <xf numFmtId="0" fontId="1" fillId="2" borderId="9" xfId="0" applyFont="1" applyFill="1" applyBorder="1"/>
    <xf numFmtId="0" fontId="0" fillId="4" borderId="7" xfId="0" applyFill="1" applyBorder="1" applyAlignment="1">
      <alignment horizontal="left" indent="1"/>
    </xf>
    <xf numFmtId="165" fontId="0" fillId="4" borderId="0" xfId="3" applyNumberFormat="1" applyFont="1" applyFill="1"/>
    <xf numFmtId="165" fontId="0" fillId="4" borderId="0" xfId="0" applyNumberFormat="1" applyFill="1"/>
    <xf numFmtId="15" fontId="1" fillId="2" borderId="0" xfId="0" applyNumberFormat="1" applyFont="1" applyFill="1"/>
    <xf numFmtId="10" fontId="0" fillId="4" borderId="0" xfId="3" applyNumberFormat="1" applyFont="1" applyFill="1"/>
    <xf numFmtId="10" fontId="0" fillId="4" borderId="0" xfId="0" applyNumberFormat="1" applyFill="1"/>
    <xf numFmtId="167" fontId="0" fillId="7" borderId="0" xfId="2" applyNumberFormat="1" applyFont="1" applyFill="1" applyBorder="1"/>
    <xf numFmtId="0" fontId="0" fillId="7" borderId="0" xfId="0" applyFill="1" applyBorder="1" applyAlignment="1">
      <alignment horizontal="left" indent="1"/>
    </xf>
    <xf numFmtId="0" fontId="0" fillId="7" borderId="0" xfId="0" applyFill="1" applyBorder="1"/>
    <xf numFmtId="0" fontId="0" fillId="7" borderId="0" xfId="0" applyFill="1" applyBorder="1" applyAlignment="1">
      <alignment horizontal="left"/>
    </xf>
    <xf numFmtId="167" fontId="2" fillId="9" borderId="12" xfId="2" applyNumberFormat="1" applyFont="1" applyFill="1" applyBorder="1"/>
    <xf numFmtId="165" fontId="2" fillId="9" borderId="12" xfId="3" applyNumberFormat="1" applyFont="1" applyFill="1" applyBorder="1"/>
    <xf numFmtId="0" fontId="2" fillId="4" borderId="1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right"/>
    </xf>
    <xf numFmtId="0" fontId="0" fillId="7" borderId="0" xfId="0" applyFill="1" applyAlignment="1">
      <alignment horizontal="left" indent="1"/>
    </xf>
    <xf numFmtId="0" fontId="0" fillId="7" borderId="0" xfId="0" applyFill="1"/>
    <xf numFmtId="167" fontId="0" fillId="7" borderId="0" xfId="2" applyNumberFormat="1" applyFont="1" applyFill="1"/>
    <xf numFmtId="0" fontId="2" fillId="2" borderId="11" xfId="0" applyFont="1" applyFill="1" applyBorder="1"/>
    <xf numFmtId="170" fontId="0" fillId="4" borderId="0" xfId="0" applyNumberFormat="1" applyFill="1" applyBorder="1"/>
    <xf numFmtId="0" fontId="17" fillId="4" borderId="0" xfId="0" applyFont="1" applyFill="1" applyBorder="1"/>
    <xf numFmtId="9" fontId="0" fillId="4" borderId="0" xfId="2" applyNumberFormat="1" applyFont="1" applyFill="1"/>
    <xf numFmtId="166" fontId="2" fillId="5" borderId="2" xfId="0" applyNumberFormat="1" applyFont="1" applyFill="1" applyBorder="1"/>
    <xf numFmtId="165" fontId="2" fillId="5" borderId="0" xfId="0" applyNumberFormat="1" applyFont="1" applyFill="1" applyBorder="1"/>
    <xf numFmtId="0" fontId="2" fillId="5" borderId="0" xfId="0" applyFont="1" applyFill="1" applyBorder="1"/>
    <xf numFmtId="167" fontId="2" fillId="5" borderId="2" xfId="2" applyNumberFormat="1" applyFont="1" applyFill="1" applyBorder="1"/>
    <xf numFmtId="167" fontId="2" fillId="5" borderId="0" xfId="2" applyNumberFormat="1" applyFont="1" applyFill="1" applyBorder="1"/>
    <xf numFmtId="165" fontId="2" fillId="5" borderId="2" xfId="2" applyNumberFormat="1" applyFont="1" applyFill="1" applyBorder="1"/>
    <xf numFmtId="168" fontId="2" fillId="5" borderId="0" xfId="0" applyNumberFormat="1" applyFont="1" applyFill="1" applyBorder="1"/>
    <xf numFmtId="167" fontId="2" fillId="5" borderId="7" xfId="2" applyNumberFormat="1" applyFont="1" applyFill="1" applyBorder="1"/>
    <xf numFmtId="165" fontId="2" fillId="5" borderId="7" xfId="0" applyNumberFormat="1" applyFont="1" applyFill="1" applyBorder="1"/>
    <xf numFmtId="167" fontId="2" fillId="5" borderId="0" xfId="0" applyNumberFormat="1" applyFont="1" applyFill="1" applyBorder="1"/>
    <xf numFmtId="165" fontId="2" fillId="5" borderId="10" xfId="0" applyNumberFormat="1" applyFont="1" applyFill="1" applyBorder="1"/>
    <xf numFmtId="167" fontId="0" fillId="5" borderId="1" xfId="2" applyNumberFormat="1" applyFont="1" applyFill="1" applyBorder="1"/>
    <xf numFmtId="165" fontId="0" fillId="5" borderId="3" xfId="0" applyNumberFormat="1" applyFill="1" applyBorder="1"/>
    <xf numFmtId="167" fontId="0" fillId="5" borderId="4" xfId="2" applyNumberFormat="1" applyFont="1" applyFill="1" applyBorder="1"/>
    <xf numFmtId="165" fontId="0" fillId="5" borderId="5" xfId="0" applyNumberFormat="1" applyFill="1" applyBorder="1"/>
    <xf numFmtId="167" fontId="0" fillId="5" borderId="6" xfId="2" applyNumberFormat="1" applyFont="1" applyFill="1" applyBorder="1"/>
    <xf numFmtId="165" fontId="0" fillId="5" borderId="8" xfId="0" applyNumberFormat="1" applyFill="1" applyBorder="1"/>
    <xf numFmtId="165" fontId="2" fillId="5" borderId="12" xfId="0" applyNumberFormat="1" applyFont="1" applyFill="1" applyBorder="1"/>
    <xf numFmtId="0" fontId="2" fillId="5" borderId="0" xfId="0" applyFont="1" applyFill="1"/>
    <xf numFmtId="0" fontId="0" fillId="5" borderId="0" xfId="0" applyFont="1" applyFill="1"/>
    <xf numFmtId="167" fontId="2" fillId="5" borderId="12" xfId="0" applyNumberFormat="1" applyFont="1" applyFill="1" applyBorder="1"/>
    <xf numFmtId="168" fontId="2" fillId="5" borderId="12" xfId="0" applyNumberFormat="1" applyFont="1" applyFill="1" applyBorder="1"/>
    <xf numFmtId="170" fontId="0" fillId="4" borderId="0" xfId="2" applyNumberFormat="1" applyFont="1" applyFill="1" applyBorder="1"/>
    <xf numFmtId="167" fontId="0" fillId="0" borderId="0" xfId="2" applyNumberFormat="1" applyFont="1" applyFill="1" applyBorder="1"/>
    <xf numFmtId="4" fontId="0" fillId="4" borderId="0" xfId="0" applyNumberFormat="1" applyFill="1"/>
    <xf numFmtId="9" fontId="0" fillId="4" borderId="0" xfId="0" applyNumberFormat="1" applyFill="1"/>
    <xf numFmtId="0" fontId="22" fillId="4" borderId="0" xfId="0" applyFont="1" applyFill="1"/>
    <xf numFmtId="0" fontId="0" fillId="4" borderId="0" xfId="0" applyFont="1" applyFill="1"/>
    <xf numFmtId="0" fontId="23" fillId="0" borderId="0" xfId="0" applyFont="1" applyBorder="1"/>
    <xf numFmtId="0" fontId="24" fillId="0" borderId="0" xfId="0" applyFont="1" applyBorder="1"/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10" xfId="1" applyFont="1" applyFill="1" applyBorder="1" applyAlignment="1">
      <alignment horizontal="center" vertical="center"/>
    </xf>
    <xf numFmtId="0" fontId="6" fillId="4" borderId="11" xfId="1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left" wrapText="1"/>
    </xf>
    <xf numFmtId="0" fontId="20" fillId="10" borderId="2" xfId="0" applyFont="1" applyFill="1" applyBorder="1" applyAlignment="1">
      <alignment horizontal="left" wrapText="1"/>
    </xf>
    <xf numFmtId="0" fontId="20" fillId="10" borderId="3" xfId="0" applyFont="1" applyFill="1" applyBorder="1" applyAlignment="1">
      <alignment horizontal="left" wrapText="1"/>
    </xf>
    <xf numFmtId="0" fontId="20" fillId="10" borderId="4" xfId="0" applyFont="1" applyFill="1" applyBorder="1" applyAlignment="1">
      <alignment horizontal="left" wrapText="1"/>
    </xf>
    <xf numFmtId="0" fontId="20" fillId="10" borderId="0" xfId="0" applyFont="1" applyFill="1" applyBorder="1" applyAlignment="1">
      <alignment horizontal="left" wrapText="1"/>
    </xf>
    <xf numFmtId="0" fontId="20" fillId="10" borderId="5" xfId="0" applyFont="1" applyFill="1" applyBorder="1" applyAlignment="1">
      <alignment horizontal="left" wrapText="1"/>
    </xf>
    <xf numFmtId="0" fontId="20" fillId="10" borderId="6" xfId="0" applyFont="1" applyFill="1" applyBorder="1" applyAlignment="1">
      <alignment horizontal="left" wrapText="1"/>
    </xf>
    <xf numFmtId="0" fontId="20" fillId="10" borderId="7" xfId="0" applyFont="1" applyFill="1" applyBorder="1" applyAlignment="1">
      <alignment horizontal="left" wrapText="1"/>
    </xf>
    <xf numFmtId="0" fontId="20" fillId="10" borderId="8" xfId="0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4" fillId="8" borderId="10" xfId="0" applyFont="1" applyFill="1" applyBorder="1" applyAlignment="1">
      <alignment horizontal="right"/>
    </xf>
    <xf numFmtId="0" fontId="14" fillId="8" borderId="11" xfId="0" applyFont="1" applyFill="1" applyBorder="1" applyAlignment="1">
      <alignment horizontal="right"/>
    </xf>
    <xf numFmtId="0" fontId="1" fillId="8" borderId="13" xfId="0" applyFont="1" applyFill="1" applyBorder="1" applyAlignment="1">
      <alignment horizontal="center" vertical="center" textRotation="90"/>
    </xf>
    <xf numFmtId="0" fontId="1" fillId="8" borderId="14" xfId="0" applyFont="1" applyFill="1" applyBorder="1" applyAlignment="1">
      <alignment horizontal="center" vertical="center" textRotation="90"/>
    </xf>
    <xf numFmtId="0" fontId="1" fillId="8" borderId="15" xfId="0" applyFont="1" applyFill="1" applyBorder="1" applyAlignment="1">
      <alignment horizontal="center" vertical="center" textRotation="90"/>
    </xf>
    <xf numFmtId="165" fontId="8" fillId="5" borderId="5" xfId="3" applyNumberFormat="1" applyFont="1" applyFill="1" applyBorder="1" applyAlignment="1">
      <alignment horizontal="center" vertical="center"/>
    </xf>
    <xf numFmtId="165" fontId="8" fillId="5" borderId="8" xfId="3" applyNumberFormat="1" applyFont="1" applyFill="1" applyBorder="1" applyAlignment="1">
      <alignment horizontal="center" vertical="center"/>
    </xf>
    <xf numFmtId="171" fontId="0" fillId="0" borderId="0" xfId="0" applyNumberFormat="1"/>
  </cellXfs>
  <cellStyles count="5">
    <cellStyle name="Comma" xfId="2" builtinId="3"/>
    <cellStyle name="Normal" xfId="0" builtinId="0"/>
    <cellStyle name="Normal 2 11" xfId="1" xr:uid="{00000000-0005-0000-0000-000002000000}"/>
    <cellStyle name="Normal 4" xfId="4" xr:uid="{8B3074F9-5610-4F8E-9EB6-B41D87DABA22}"/>
    <cellStyle name="Percent" xfId="3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180975</xdr:rowOff>
    </xdr:from>
    <xdr:to>
      <xdr:col>20</xdr:col>
      <xdr:colOff>487679</xdr:colOff>
      <xdr:row>51</xdr:row>
      <xdr:rowOff>158115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80974" y="180975"/>
          <a:ext cx="12070080" cy="969264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Financial Modeling Case – Hydroelectric Power Plant</a:t>
          </a:r>
          <a:endParaRPr lang="en-US" sz="1100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Enercon, a leading infrastructure company is looking to set up a large hydro power plant. A detailed financial model needs to be prepared based on data provided below. </a:t>
          </a:r>
        </a:p>
        <a:p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="1" u="sng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A) Project Details</a:t>
          </a:r>
          <a:endParaRPr lang="en-US" sz="1100" b="1" u="sng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hydro power project of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1200 MW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 slated to start on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n-US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Jan 2020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it is estimated it will take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60 months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completion. After a detailed due diligence and assessment of the Techno-Economic Feasibility Report (TEFR) of the project, the following capital costs are estimated:</a:t>
          </a:r>
        </a:p>
        <a:p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="1" u="sng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B) Capital Costs </a:t>
          </a:r>
          <a:endParaRPr lang="en-US" sz="1100" b="1" u="sng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Items 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Land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		USD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500 mn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Building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		USD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4,000 mn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Water Conductor 	USD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12,000 mn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		USD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14,500 mn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Power House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		USD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9,000 mn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Buildcon has been appointed as the EPC (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Engineering, Procurement, and Construction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contractor for the building complex, water conductor system and dam.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The work on dam and building will be equally spread out over the period of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60 months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W.r.t. the water conductor system,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75%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 it will be ready in the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first 3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years and the remaining over the l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ast 2 years.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The power house for the project will take about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years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 build. Work can only be started on power house in the second year of construction.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depreciation rates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(on GFA) for Building &amp; Water Conductor could be assumed at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3%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for Dam and Power House at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5%.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scrap rate for assets has been kept at 1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0%.</a:t>
          </a:r>
        </a:p>
        <a:p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="1" u="sng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C) Operational Details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Long term PPA (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Power Purchase Agreement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has been signed for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70%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 the power to be generated at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US$ 1.50/kwH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with an escalation clause of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2%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from thereon. 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The remaining power will be sold to merchants @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US$ 3.00/kwH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with an escalation clause of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1% p.a.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The plant is expected to function at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40%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capacity and an auxiliary consumption of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2%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="1" u="sng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D) Financial Structure</a:t>
          </a:r>
          <a:endParaRPr lang="en-US" sz="1100" b="1" u="sng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The financial structure for this project will be a mix of equity (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40%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and debt (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36%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), Government grant (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24%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). The capital needs should be first met by equity, then by debt and finally by grant.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LT Debt for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years has been sanctioned by Global Bank @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9.0%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p.a. The re-payment should start in the second year of operations.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Short term borrowings can be raised at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12% p.a.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cash balances/liquid funds generally yield about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2.5% p.a.</a:t>
          </a:r>
        </a:p>
        <a:p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="1" u="sng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E) Working Capital </a:t>
          </a:r>
          <a:endParaRPr lang="en-US" sz="1100" b="1" u="sng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O&amp;M (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Operations and Maintenance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expenses are paid in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 days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receivables are collected in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90 days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Spares need to be stocked for any kind of repair, generally about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2.5%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 the initial capex. </a:t>
          </a:r>
        </a:p>
        <a:p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 b="1" u="sng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F) Other Information</a:t>
          </a:r>
          <a:endParaRPr lang="en-US" sz="1100" b="1" u="sng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Income Tax rate is at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30%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with a tax holiday of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 years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For the first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 years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dividend need to be paid at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70%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at the rate of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90%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thereafter. 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Operations and Maintenance costs can be expected to be at around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1%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 the capex and will escalate at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5%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thereafter.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The employee costs will be around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1.5%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of capex and will increase @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5%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thereafter.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200" b="1" u="sng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G) Notes</a:t>
          </a:r>
          <a:endParaRPr lang="en-US" sz="1100" b="1" u="sng">
            <a:solidFill>
              <a:srgbClr val="C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CAPEX - hard (definable) and soft (expected changes such as the "improvement in customer relations" etc.)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IDC - Interest accumulated during construction period, which usually equals capitalized interest.</a:t>
          </a:r>
        </a:p>
        <a:p>
          <a:pPr lvl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PLF - Plant Load Factor - a measure of efficiency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K22"/>
  <sheetViews>
    <sheetView showGridLines="0" tabSelected="1" workbookViewId="0"/>
  </sheetViews>
  <sheetFormatPr defaultColWidth="8.85546875" defaultRowHeight="15" x14ac:dyDescent="0.25"/>
  <cols>
    <col min="1" max="1" width="2.7109375" style="1" customWidth="1"/>
    <col min="2" max="16384" width="8.85546875" style="1"/>
  </cols>
  <sheetData>
    <row r="2" spans="2:11" ht="15" customHeight="1" x14ac:dyDescent="0.25">
      <c r="B2" s="182" t="s">
        <v>1</v>
      </c>
      <c r="C2" s="183"/>
      <c r="D2" s="183"/>
      <c r="E2" s="183"/>
      <c r="F2" s="183"/>
      <c r="G2" s="183"/>
      <c r="H2" s="183"/>
      <c r="I2" s="183"/>
      <c r="J2" s="183"/>
      <c r="K2" s="184"/>
    </row>
    <row r="3" spans="2:11" ht="15" customHeight="1" x14ac:dyDescent="0.25">
      <c r="B3" s="185"/>
      <c r="C3" s="186"/>
      <c r="D3" s="186"/>
      <c r="E3" s="186"/>
      <c r="F3" s="186"/>
      <c r="G3" s="186"/>
      <c r="H3" s="186"/>
      <c r="I3" s="186"/>
      <c r="J3" s="186"/>
      <c r="K3" s="187"/>
    </row>
    <row r="4" spans="2:11" ht="15" customHeight="1" x14ac:dyDescent="0.25">
      <c r="B4" s="185"/>
      <c r="C4" s="186"/>
      <c r="D4" s="186"/>
      <c r="E4" s="186"/>
      <c r="F4" s="186"/>
      <c r="G4" s="186"/>
      <c r="H4" s="186"/>
      <c r="I4" s="186"/>
      <c r="J4" s="186"/>
      <c r="K4" s="187"/>
    </row>
    <row r="5" spans="2:11" ht="15" customHeight="1" x14ac:dyDescent="0.25">
      <c r="B5" s="188"/>
      <c r="C5" s="189"/>
      <c r="D5" s="189"/>
      <c r="E5" s="189"/>
      <c r="F5" s="189"/>
      <c r="G5" s="189"/>
      <c r="H5" s="189"/>
      <c r="I5" s="189"/>
      <c r="J5" s="189"/>
      <c r="K5" s="190"/>
    </row>
    <row r="6" spans="2:11" x14ac:dyDescent="0.25">
      <c r="B6" s="2"/>
      <c r="C6" s="3"/>
      <c r="D6" s="3"/>
      <c r="E6" s="3"/>
      <c r="F6" s="3"/>
      <c r="G6" s="3"/>
      <c r="H6" s="3"/>
      <c r="I6" s="3"/>
      <c r="J6" s="3"/>
      <c r="K6" s="4"/>
    </row>
    <row r="7" spans="2:11" x14ac:dyDescent="0.25">
      <c r="B7" s="2"/>
      <c r="C7" s="3"/>
      <c r="D7" s="3"/>
      <c r="E7" s="3"/>
      <c r="F7" s="3"/>
      <c r="G7" s="3"/>
      <c r="H7" s="3"/>
      <c r="I7" s="3"/>
      <c r="J7" s="3"/>
      <c r="K7" s="4"/>
    </row>
    <row r="8" spans="2:11" x14ac:dyDescent="0.25">
      <c r="B8" s="2"/>
      <c r="C8" s="3"/>
      <c r="D8" s="3"/>
      <c r="E8" s="3"/>
      <c r="F8" s="3"/>
      <c r="G8" s="3"/>
      <c r="H8" s="3"/>
      <c r="I8" s="3"/>
      <c r="J8" s="3"/>
      <c r="K8" s="4"/>
    </row>
    <row r="9" spans="2:11" x14ac:dyDescent="0.25">
      <c r="B9" s="2"/>
      <c r="C9" s="3"/>
      <c r="D9" s="3"/>
      <c r="E9" s="3"/>
      <c r="F9" s="3"/>
      <c r="G9" s="3"/>
      <c r="H9" s="3"/>
      <c r="I9" s="3"/>
      <c r="J9" s="3"/>
      <c r="K9" s="4"/>
    </row>
    <row r="10" spans="2:11" ht="15" customHeight="1" x14ac:dyDescent="0.25">
      <c r="B10" s="2"/>
      <c r="C10" s="3"/>
      <c r="D10" s="203" t="s">
        <v>100</v>
      </c>
      <c r="E10" s="203"/>
      <c r="F10" s="203"/>
      <c r="G10" s="203"/>
      <c r="H10" s="203"/>
      <c r="I10" s="203"/>
      <c r="J10" s="3"/>
      <c r="K10" s="4"/>
    </row>
    <row r="11" spans="2:11" ht="15" customHeight="1" x14ac:dyDescent="0.25">
      <c r="B11" s="2"/>
      <c r="C11" s="3"/>
      <c r="D11" s="203"/>
      <c r="E11" s="203"/>
      <c r="F11" s="203"/>
      <c r="G11" s="203"/>
      <c r="H11" s="203"/>
      <c r="I11" s="203"/>
      <c r="J11" s="3"/>
      <c r="K11" s="4"/>
    </row>
    <row r="12" spans="2:11" ht="15" customHeight="1" x14ac:dyDescent="0.25">
      <c r="B12" s="2"/>
      <c r="C12" s="3"/>
      <c r="D12" s="203"/>
      <c r="E12" s="203"/>
      <c r="F12" s="203"/>
      <c r="G12" s="203"/>
      <c r="H12" s="203"/>
      <c r="I12" s="203"/>
      <c r="J12" s="3"/>
      <c r="K12" s="4"/>
    </row>
    <row r="13" spans="2:11" ht="15" customHeight="1" x14ac:dyDescent="0.25">
      <c r="B13" s="2"/>
      <c r="C13" s="3"/>
      <c r="D13" s="181"/>
      <c r="E13" s="181"/>
      <c r="F13" s="181"/>
      <c r="G13" s="181"/>
      <c r="H13" s="181"/>
      <c r="I13" s="181"/>
      <c r="J13" s="3"/>
      <c r="K13" s="4"/>
    </row>
    <row r="14" spans="2:11" x14ac:dyDescent="0.25">
      <c r="B14" s="2"/>
      <c r="C14" s="3"/>
      <c r="D14" s="3"/>
      <c r="E14" s="3"/>
      <c r="F14" s="3"/>
      <c r="G14" s="3"/>
      <c r="H14" s="3"/>
      <c r="I14" s="3"/>
      <c r="J14" s="3"/>
      <c r="K14" s="4"/>
    </row>
    <row r="15" spans="2:11" x14ac:dyDescent="0.25">
      <c r="B15" s="2"/>
      <c r="C15" s="3"/>
      <c r="D15" s="3"/>
      <c r="E15" s="3"/>
      <c r="F15" s="3"/>
      <c r="G15" s="3"/>
      <c r="H15" s="3"/>
      <c r="I15" s="3"/>
      <c r="J15" s="179" t="s">
        <v>99</v>
      </c>
      <c r="K15" s="4"/>
    </row>
    <row r="16" spans="2:11" x14ac:dyDescent="0.25">
      <c r="B16" s="2"/>
      <c r="C16" s="3"/>
      <c r="D16" s="3"/>
      <c r="E16" s="3"/>
      <c r="F16" s="3"/>
      <c r="G16" s="3"/>
      <c r="H16" s="3"/>
      <c r="I16" s="3"/>
      <c r="J16" s="180" t="s">
        <v>203</v>
      </c>
      <c r="K16" s="4"/>
    </row>
    <row r="17" spans="2:11" x14ac:dyDescent="0.25">
      <c r="B17" s="2"/>
      <c r="C17" s="3"/>
      <c r="D17" s="3"/>
      <c r="E17" s="3"/>
      <c r="F17" s="3"/>
      <c r="G17" s="3"/>
      <c r="H17" s="3"/>
      <c r="I17" s="3"/>
      <c r="J17" s="3"/>
      <c r="K17" s="4"/>
    </row>
    <row r="18" spans="2:11" x14ac:dyDescent="0.25">
      <c r="B18" s="191" t="s">
        <v>0</v>
      </c>
      <c r="C18" s="192"/>
      <c r="D18" s="192"/>
      <c r="E18" s="192"/>
      <c r="F18" s="192"/>
      <c r="G18" s="192"/>
      <c r="H18" s="192"/>
      <c r="I18" s="192"/>
      <c r="J18" s="192"/>
      <c r="K18" s="193"/>
    </row>
    <row r="20" spans="2:11" x14ac:dyDescent="0.25">
      <c r="B20" s="194" t="s">
        <v>190</v>
      </c>
      <c r="C20" s="195"/>
      <c r="D20" s="195"/>
      <c r="E20" s="195"/>
      <c r="F20" s="195"/>
      <c r="G20" s="195"/>
      <c r="H20" s="195"/>
      <c r="I20" s="195"/>
      <c r="J20" s="195"/>
      <c r="K20" s="196"/>
    </row>
    <row r="21" spans="2:11" x14ac:dyDescent="0.25">
      <c r="B21" s="197"/>
      <c r="C21" s="198"/>
      <c r="D21" s="198"/>
      <c r="E21" s="198"/>
      <c r="F21" s="198"/>
      <c r="G21" s="198"/>
      <c r="H21" s="198"/>
      <c r="I21" s="198"/>
      <c r="J21" s="198"/>
      <c r="K21" s="199"/>
    </row>
    <row r="22" spans="2:11" x14ac:dyDescent="0.25">
      <c r="B22" s="200"/>
      <c r="C22" s="201"/>
      <c r="D22" s="201"/>
      <c r="E22" s="201"/>
      <c r="F22" s="201"/>
      <c r="G22" s="201"/>
      <c r="H22" s="201"/>
      <c r="I22" s="201"/>
      <c r="J22" s="201"/>
      <c r="K22" s="202"/>
    </row>
  </sheetData>
  <mergeCells count="4">
    <mergeCell ref="B2:K5"/>
    <mergeCell ref="B18:K18"/>
    <mergeCell ref="B20:K22"/>
    <mergeCell ref="D10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zoomScaleNormal="100" workbookViewId="0"/>
  </sheetViews>
  <sheetFormatPr defaultRowHeight="15" x14ac:dyDescent="0.25"/>
  <cols>
    <col min="1" max="1" width="2.7109375" style="1" customWidth="1"/>
    <col min="2" max="16384" width="9.140625" style="1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O46"/>
  <sheetViews>
    <sheetView showGridLines="0" zoomScaleNormal="100" workbookViewId="0"/>
  </sheetViews>
  <sheetFormatPr defaultRowHeight="15" x14ac:dyDescent="0.25"/>
  <cols>
    <col min="1" max="1" width="2.7109375" style="1" customWidth="1"/>
    <col min="2" max="2" width="35.7109375" style="1" customWidth="1"/>
    <col min="3" max="3" width="9.7109375" style="1" bestFit="1" customWidth="1"/>
    <col min="4" max="16384" width="9.140625" style="1"/>
  </cols>
  <sheetData>
    <row r="2" spans="2:15" ht="21" x14ac:dyDescent="0.35">
      <c r="B2" s="6" t="s">
        <v>2</v>
      </c>
    </row>
    <row r="3" spans="2:15" x14ac:dyDescent="0.25">
      <c r="B3" s="7" t="s">
        <v>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x14ac:dyDescent="0.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2:15" x14ac:dyDescent="0.25">
      <c r="B5" s="35" t="s">
        <v>4</v>
      </c>
      <c r="C5" s="32">
        <v>43831</v>
      </c>
      <c r="D5" s="5"/>
      <c r="E5" s="5"/>
      <c r="F5" s="5"/>
      <c r="G5" s="5"/>
      <c r="H5" s="5"/>
      <c r="I5" s="5"/>
      <c r="J5" s="5"/>
      <c r="K5" s="5"/>
      <c r="L5" s="85" t="s">
        <v>38</v>
      </c>
      <c r="M5" s="86"/>
      <c r="N5" s="87">
        <v>0</v>
      </c>
      <c r="O5" s="5"/>
    </row>
    <row r="6" spans="2:15" x14ac:dyDescent="0.25">
      <c r="B6" s="35" t="s">
        <v>39</v>
      </c>
      <c r="C6" s="33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x14ac:dyDescent="0.25">
      <c r="B7" s="17" t="s">
        <v>42</v>
      </c>
      <c r="C7" s="3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2:15" x14ac:dyDescent="0.25">
      <c r="B9" s="7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2:15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2:15" ht="15" customHeight="1" x14ac:dyDescent="0.25">
      <c r="B11" s="8" t="s">
        <v>9</v>
      </c>
      <c r="C11" s="82" t="s">
        <v>58</v>
      </c>
      <c r="D11" s="83"/>
      <c r="E11" s="93" t="s">
        <v>59</v>
      </c>
      <c r="F11" s="84" t="s">
        <v>60</v>
      </c>
      <c r="G11" s="5"/>
      <c r="H11" s="206" t="s">
        <v>57</v>
      </c>
      <c r="I11" s="88">
        <v>1</v>
      </c>
      <c r="J11" s="89">
        <f>I11+1</f>
        <v>2</v>
      </c>
      <c r="K11" s="89">
        <f>J11+1</f>
        <v>3</v>
      </c>
      <c r="L11" s="89">
        <f>K11+1</f>
        <v>4</v>
      </c>
      <c r="M11" s="90">
        <f>L11+1</f>
        <v>5</v>
      </c>
      <c r="N11" s="10"/>
      <c r="O11" s="5"/>
    </row>
    <row r="12" spans="2:15" x14ac:dyDescent="0.25">
      <c r="B12" s="11" t="s">
        <v>5</v>
      </c>
      <c r="C12" s="23"/>
      <c r="D12" s="71"/>
      <c r="E12" s="71"/>
      <c r="F12" s="72"/>
      <c r="G12" s="59"/>
      <c r="H12" s="207"/>
      <c r="I12" s="73"/>
      <c r="J12" s="20"/>
      <c r="K12" s="20"/>
      <c r="L12" s="20"/>
      <c r="M12" s="13"/>
      <c r="N12" s="9"/>
      <c r="O12" s="5"/>
    </row>
    <row r="13" spans="2:15" x14ac:dyDescent="0.25">
      <c r="B13" s="14" t="s">
        <v>6</v>
      </c>
      <c r="C13" s="24"/>
      <c r="D13" s="69"/>
      <c r="E13" s="69"/>
      <c r="F13" s="209"/>
      <c r="G13" s="5"/>
      <c r="H13" s="207"/>
      <c r="I13" s="46"/>
      <c r="J13" s="21"/>
      <c r="K13" s="21"/>
      <c r="L13" s="21"/>
      <c r="M13" s="16"/>
      <c r="N13" s="9"/>
      <c r="O13" s="5"/>
    </row>
    <row r="14" spans="2:15" x14ac:dyDescent="0.25">
      <c r="B14" s="14" t="s">
        <v>40</v>
      </c>
      <c r="C14" s="24"/>
      <c r="D14" s="69"/>
      <c r="E14" s="69"/>
      <c r="F14" s="209"/>
      <c r="G14" s="5"/>
      <c r="H14" s="207"/>
      <c r="I14" s="46"/>
      <c r="J14" s="21"/>
      <c r="K14" s="21"/>
      <c r="L14" s="21"/>
      <c r="M14" s="16"/>
      <c r="N14" s="9"/>
      <c r="O14" s="5"/>
    </row>
    <row r="15" spans="2:15" x14ac:dyDescent="0.25">
      <c r="B15" s="14" t="s">
        <v>7</v>
      </c>
      <c r="C15" s="24"/>
      <c r="D15" s="69"/>
      <c r="E15" s="69"/>
      <c r="F15" s="209"/>
      <c r="G15" s="5"/>
      <c r="H15" s="207"/>
      <c r="I15" s="46"/>
      <c r="J15" s="21"/>
      <c r="K15" s="21"/>
      <c r="L15" s="21"/>
      <c r="M15" s="16"/>
      <c r="N15" s="9"/>
      <c r="O15" s="5"/>
    </row>
    <row r="16" spans="2:15" x14ac:dyDescent="0.25">
      <c r="B16" s="17" t="s">
        <v>8</v>
      </c>
      <c r="C16" s="25"/>
      <c r="D16" s="70"/>
      <c r="E16" s="70"/>
      <c r="F16" s="210"/>
      <c r="G16" s="5"/>
      <c r="H16" s="208"/>
      <c r="I16" s="47"/>
      <c r="J16" s="22"/>
      <c r="K16" s="22"/>
      <c r="L16" s="22"/>
      <c r="M16" s="19"/>
      <c r="N16" s="9"/>
      <c r="O16" s="5"/>
    </row>
    <row r="17" spans="2:15" x14ac:dyDescent="0.25">
      <c r="B17" s="5"/>
      <c r="C17" s="5"/>
      <c r="D17" s="5"/>
      <c r="E17" s="5"/>
      <c r="F17" s="5"/>
      <c r="G17" s="5"/>
      <c r="H17" s="5"/>
      <c r="I17" s="9" t="b">
        <f>SUM(I12:M12)=1</f>
        <v>0</v>
      </c>
      <c r="J17" s="9" t="b">
        <f>SUM(I13:M13)=1</f>
        <v>0</v>
      </c>
      <c r="K17" s="9" t="b">
        <f>SUM(I14:M14)=1</f>
        <v>0</v>
      </c>
      <c r="L17" s="9" t="b">
        <f>SUM(I15:M15)=1</f>
        <v>0</v>
      </c>
      <c r="M17" s="9" t="b">
        <f>SUM(I16:M16)=1</f>
        <v>0</v>
      </c>
      <c r="N17" s="10" t="b">
        <f>AND(I17:M17)</f>
        <v>0</v>
      </c>
      <c r="O17" s="5"/>
    </row>
    <row r="18" spans="2:15" x14ac:dyDescent="0.25">
      <c r="B18" s="7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2:15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2:15" x14ac:dyDescent="0.25">
      <c r="B20" s="11" t="s">
        <v>43</v>
      </c>
      <c r="C20" s="30"/>
      <c r="D20" s="5"/>
      <c r="E20" s="8" t="s">
        <v>15</v>
      </c>
      <c r="F20" s="5"/>
      <c r="G20" s="5"/>
      <c r="H20" s="5"/>
      <c r="I20" s="5"/>
      <c r="J20" s="5"/>
      <c r="K20" s="91" t="s">
        <v>45</v>
      </c>
      <c r="L20" s="204" t="s">
        <v>61</v>
      </c>
      <c r="M20" s="205"/>
      <c r="N20" s="5"/>
      <c r="O20" s="5"/>
    </row>
    <row r="21" spans="2:15" x14ac:dyDescent="0.25">
      <c r="B21" s="14" t="s">
        <v>44</v>
      </c>
      <c r="C21" s="28"/>
      <c r="D21" s="5"/>
      <c r="E21" s="11" t="s">
        <v>14</v>
      </c>
      <c r="F21" s="13"/>
      <c r="G21" s="5"/>
      <c r="H21" s="11" t="s">
        <v>31</v>
      </c>
      <c r="I21" s="12"/>
      <c r="J21" s="12"/>
      <c r="K21" s="48"/>
      <c r="L21" s="21"/>
      <c r="M21" s="16"/>
      <c r="N21" s="5"/>
      <c r="O21" s="5"/>
    </row>
    <row r="22" spans="2:15" x14ac:dyDescent="0.25">
      <c r="B22" s="17" t="s">
        <v>41</v>
      </c>
      <c r="C22" s="29"/>
      <c r="D22" s="5"/>
      <c r="E22" s="17" t="s">
        <v>12</v>
      </c>
      <c r="F22" s="19"/>
      <c r="G22" s="5"/>
      <c r="H22" s="17" t="s">
        <v>46</v>
      </c>
      <c r="I22" s="18"/>
      <c r="J22" s="18"/>
      <c r="K22" s="26"/>
      <c r="L22" s="22"/>
      <c r="M22" s="19"/>
      <c r="N22" s="5"/>
      <c r="O22" s="5"/>
    </row>
    <row r="23" spans="2:15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2:15" x14ac:dyDescent="0.25">
      <c r="B24" s="7" t="s">
        <v>16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2:15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2:15" x14ac:dyDescent="0.25">
      <c r="B26" s="11" t="s">
        <v>17</v>
      </c>
      <c r="C26" s="27"/>
      <c r="D26" s="5"/>
      <c r="E26" s="11" t="s">
        <v>197</v>
      </c>
      <c r="F26" s="12"/>
      <c r="G26" s="30"/>
      <c r="H26" s="5"/>
      <c r="I26" s="8" t="s">
        <v>23</v>
      </c>
      <c r="J26" s="5"/>
      <c r="K26" s="5"/>
      <c r="L26" s="5"/>
      <c r="M26" s="5"/>
      <c r="N26" s="5"/>
      <c r="O26" s="5"/>
    </row>
    <row r="27" spans="2:15" x14ac:dyDescent="0.25">
      <c r="B27" s="14" t="s">
        <v>18</v>
      </c>
      <c r="C27" s="28"/>
      <c r="D27" s="5"/>
      <c r="E27" s="14" t="s">
        <v>198</v>
      </c>
      <c r="F27" s="15"/>
      <c r="G27" s="36"/>
      <c r="H27" s="5"/>
      <c r="I27" s="85" t="s">
        <v>25</v>
      </c>
      <c r="J27" s="86"/>
      <c r="K27" s="84" t="s">
        <v>13</v>
      </c>
      <c r="L27" s="177"/>
      <c r="M27" s="5"/>
      <c r="N27" s="5"/>
      <c r="O27" s="5"/>
    </row>
    <row r="28" spans="2:15" x14ac:dyDescent="0.25">
      <c r="B28" s="17" t="s">
        <v>19</v>
      </c>
      <c r="C28" s="29"/>
      <c r="D28" s="5"/>
      <c r="E28" s="14" t="s">
        <v>24</v>
      </c>
      <c r="F28" s="15"/>
      <c r="G28" s="28"/>
      <c r="H28" s="5"/>
      <c r="I28" s="37"/>
      <c r="J28" s="38"/>
      <c r="K28" s="16"/>
      <c r="L28" s="178"/>
      <c r="M28" s="5"/>
      <c r="N28" s="5"/>
      <c r="O28" s="5"/>
    </row>
    <row r="29" spans="2:15" x14ac:dyDescent="0.25">
      <c r="B29" s="5"/>
      <c r="C29" s="9" t="b">
        <f>SUM(C26:C28)=1</f>
        <v>0</v>
      </c>
      <c r="D29" s="5"/>
      <c r="E29" s="14" t="s">
        <v>21</v>
      </c>
      <c r="F29" s="15"/>
      <c r="G29" s="28"/>
      <c r="H29" s="5"/>
      <c r="I29" s="37"/>
      <c r="J29" s="38"/>
      <c r="K29" s="16"/>
      <c r="L29" s="178"/>
      <c r="M29" s="5"/>
      <c r="N29" s="5"/>
      <c r="O29" s="5"/>
    </row>
    <row r="30" spans="2:15" x14ac:dyDescent="0.25">
      <c r="B30" s="5"/>
      <c r="C30" s="5"/>
      <c r="D30" s="5"/>
      <c r="E30" s="17" t="s">
        <v>22</v>
      </c>
      <c r="F30" s="18"/>
      <c r="G30" s="29"/>
      <c r="H30" s="5"/>
      <c r="I30" s="39"/>
      <c r="J30" s="40"/>
      <c r="K30" s="19"/>
      <c r="L30" s="178"/>
      <c r="M30" s="5"/>
      <c r="N30" s="5"/>
      <c r="O30" s="5"/>
    </row>
    <row r="31" spans="2:15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2:15" x14ac:dyDescent="0.25">
      <c r="B32" s="7" t="s">
        <v>26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2:15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2:15" x14ac:dyDescent="0.25">
      <c r="B34" s="43" t="s">
        <v>29</v>
      </c>
      <c r="C34" s="41"/>
      <c r="D34" s="5"/>
      <c r="E34" s="5"/>
      <c r="F34" s="5"/>
      <c r="G34" s="92" t="s">
        <v>34</v>
      </c>
      <c r="H34" s="204" t="s">
        <v>61</v>
      </c>
      <c r="I34" s="205"/>
      <c r="J34" s="5"/>
      <c r="K34" s="5"/>
      <c r="L34" s="5"/>
      <c r="M34" s="5"/>
      <c r="N34" s="5"/>
      <c r="O34" s="5"/>
    </row>
    <row r="35" spans="2:15" x14ac:dyDescent="0.25">
      <c r="B35" s="44" t="s">
        <v>30</v>
      </c>
      <c r="C35" s="31"/>
      <c r="D35" s="5"/>
      <c r="E35" s="11" t="s">
        <v>27</v>
      </c>
      <c r="F35" s="12"/>
      <c r="G35" s="46"/>
      <c r="H35" s="21"/>
      <c r="I35" s="16"/>
      <c r="J35" s="5"/>
      <c r="K35" s="5"/>
      <c r="L35" s="5"/>
      <c r="M35" s="5"/>
      <c r="N35" s="5"/>
      <c r="O35" s="5"/>
    </row>
    <row r="36" spans="2:15" x14ac:dyDescent="0.25">
      <c r="B36" s="44" t="s">
        <v>115</v>
      </c>
      <c r="C36" s="16"/>
      <c r="D36" s="5"/>
      <c r="E36" s="17" t="s">
        <v>33</v>
      </c>
      <c r="F36" s="18"/>
      <c r="G36" s="47"/>
      <c r="H36" s="22"/>
      <c r="I36" s="19"/>
      <c r="J36" s="5"/>
      <c r="K36" s="5"/>
      <c r="L36" s="5"/>
      <c r="M36" s="5"/>
      <c r="N36" s="5"/>
      <c r="O36" s="5"/>
    </row>
    <row r="37" spans="2:15" x14ac:dyDescent="0.25">
      <c r="B37" s="44" t="s">
        <v>32</v>
      </c>
      <c r="C37" s="16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2:15" x14ac:dyDescent="0.25">
      <c r="B38" s="45" t="s">
        <v>196</v>
      </c>
      <c r="C38" s="42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2:15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2:15" x14ac:dyDescent="0.25">
      <c r="B40" s="7" t="s">
        <v>35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2:15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x14ac:dyDescent="0.25">
      <c r="B42" s="5" t="s">
        <v>201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x14ac:dyDescent="0.25">
      <c r="B43" s="5" t="s">
        <v>36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2:15" x14ac:dyDescent="0.25">
      <c r="B44" s="5" t="s">
        <v>37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2:15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2:15" x14ac:dyDescent="0.25">
      <c r="B46" s="7" t="s">
        <v>121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</sheetData>
  <mergeCells count="4">
    <mergeCell ref="L20:M20"/>
    <mergeCell ref="H34:I34"/>
    <mergeCell ref="H11:H16"/>
    <mergeCell ref="F13:F16"/>
  </mergeCells>
  <dataValidations disablePrompts="1" count="1">
    <dataValidation type="list" allowBlank="1" showInputMessage="1" showErrorMessage="1" sqref="N5" xr:uid="{00000000-0002-0000-0200-000000000000}">
      <formula1>"0,1"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3D414-70DB-4F52-B2DC-C413E2EBA5ED}">
  <sheetPr codeName="Sheet4"/>
  <dimension ref="B201"/>
  <sheetViews>
    <sheetView workbookViewId="0"/>
  </sheetViews>
  <sheetFormatPr defaultRowHeight="15" x14ac:dyDescent="0.25"/>
  <sheetData>
    <row r="201" spans="2:2" x14ac:dyDescent="0.25">
      <c r="B201" s="211" t="s">
        <v>204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2:AI161"/>
  <sheetViews>
    <sheetView showGridLines="0" zoomScaleNormal="100" workbookViewId="0">
      <pane xSplit="4" ySplit="10" topLeftCell="E11" activePane="bottomRight" state="frozen"/>
      <selection activeCell="E6" sqref="E6"/>
      <selection pane="topRight" activeCell="E6" sqref="E6"/>
      <selection pane="bottomLeft" activeCell="E6" sqref="E6"/>
      <selection pane="bottomRight" activeCell="E11" sqref="E11"/>
    </sheetView>
  </sheetViews>
  <sheetFormatPr defaultColWidth="0" defaultRowHeight="15" outlineLevelRow="1" x14ac:dyDescent="0.25"/>
  <cols>
    <col min="1" max="1" width="2.7109375" style="97" customWidth="1"/>
    <col min="2" max="2" width="35.7109375" style="1" customWidth="1"/>
    <col min="3" max="4" width="9.140625" style="1" customWidth="1"/>
    <col min="5" max="5" width="9.85546875" style="1" bestFit="1" customWidth="1"/>
    <col min="6" max="6" width="10.5703125" style="1" bestFit="1" customWidth="1"/>
    <col min="7" max="35" width="9.7109375" style="1" customWidth="1"/>
    <col min="36" max="16384" width="9.140625" style="1" hidden="1"/>
  </cols>
  <sheetData>
    <row r="2" spans="2:35" ht="21" x14ac:dyDescent="0.35">
      <c r="B2" s="6" t="s">
        <v>47</v>
      </c>
    </row>
    <row r="3" spans="2:35" x14ac:dyDescent="0.25">
      <c r="B3" s="54" t="s">
        <v>125</v>
      </c>
      <c r="C3" s="57"/>
      <c r="D3" s="55" t="s">
        <v>48</v>
      </c>
      <c r="E3" s="50">
        <f>DATE(YEAR(start_dt),1,1)</f>
        <v>43831</v>
      </c>
      <c r="F3" s="50">
        <f>E4+1</f>
        <v>44197</v>
      </c>
      <c r="G3" s="50">
        <f t="shared" ref="G3:AI3" si="0">F4+1</f>
        <v>44562</v>
      </c>
      <c r="H3" s="50">
        <f t="shared" si="0"/>
        <v>44927</v>
      </c>
      <c r="I3" s="50">
        <f t="shared" si="0"/>
        <v>45292</v>
      </c>
      <c r="J3" s="50">
        <f t="shared" si="0"/>
        <v>45658</v>
      </c>
      <c r="K3" s="50">
        <f t="shared" si="0"/>
        <v>46023</v>
      </c>
      <c r="L3" s="50">
        <f t="shared" si="0"/>
        <v>46388</v>
      </c>
      <c r="M3" s="50">
        <f t="shared" si="0"/>
        <v>46753</v>
      </c>
      <c r="N3" s="50">
        <f t="shared" si="0"/>
        <v>47119</v>
      </c>
      <c r="O3" s="50">
        <f t="shared" si="0"/>
        <v>47484</v>
      </c>
      <c r="P3" s="50">
        <f t="shared" si="0"/>
        <v>47849</v>
      </c>
      <c r="Q3" s="50">
        <f t="shared" si="0"/>
        <v>48214</v>
      </c>
      <c r="R3" s="50">
        <f t="shared" si="0"/>
        <v>48580</v>
      </c>
      <c r="S3" s="50">
        <f t="shared" si="0"/>
        <v>48945</v>
      </c>
      <c r="T3" s="50">
        <f t="shared" si="0"/>
        <v>49310</v>
      </c>
      <c r="U3" s="50">
        <f t="shared" si="0"/>
        <v>49675</v>
      </c>
      <c r="V3" s="50">
        <f t="shared" si="0"/>
        <v>50041</v>
      </c>
      <c r="W3" s="50">
        <f t="shared" si="0"/>
        <v>50406</v>
      </c>
      <c r="X3" s="50">
        <f t="shared" si="0"/>
        <v>50771</v>
      </c>
      <c r="Y3" s="50">
        <f t="shared" si="0"/>
        <v>51136</v>
      </c>
      <c r="Z3" s="50">
        <f t="shared" si="0"/>
        <v>51502</v>
      </c>
      <c r="AA3" s="50">
        <f t="shared" si="0"/>
        <v>51867</v>
      </c>
      <c r="AB3" s="50">
        <f t="shared" si="0"/>
        <v>52232</v>
      </c>
      <c r="AC3" s="50">
        <f t="shared" si="0"/>
        <v>52597</v>
      </c>
      <c r="AD3" s="50">
        <f t="shared" si="0"/>
        <v>52963</v>
      </c>
      <c r="AE3" s="50">
        <f t="shared" si="0"/>
        <v>53328</v>
      </c>
      <c r="AF3" s="50">
        <f t="shared" si="0"/>
        <v>53693</v>
      </c>
      <c r="AG3" s="50">
        <f t="shared" si="0"/>
        <v>54058</v>
      </c>
      <c r="AH3" s="50">
        <f t="shared" si="0"/>
        <v>54424</v>
      </c>
      <c r="AI3" s="51">
        <f t="shared" si="0"/>
        <v>54789</v>
      </c>
    </row>
    <row r="4" spans="2:35" x14ac:dyDescent="0.25">
      <c r="B4" s="111" t="s">
        <v>126</v>
      </c>
      <c r="C4" s="58"/>
      <c r="D4" s="56" t="s">
        <v>49</v>
      </c>
      <c r="E4" s="49">
        <f>EDATE(E3,12)-1</f>
        <v>44196</v>
      </c>
      <c r="F4" s="49">
        <f>EDATE(F3,12)-1</f>
        <v>44561</v>
      </c>
      <c r="G4" s="49">
        <f t="shared" ref="G4:AI4" si="1">EDATE(G3,12)-1</f>
        <v>44926</v>
      </c>
      <c r="H4" s="49">
        <f t="shared" si="1"/>
        <v>45291</v>
      </c>
      <c r="I4" s="49">
        <f t="shared" si="1"/>
        <v>45657</v>
      </c>
      <c r="J4" s="49">
        <f t="shared" si="1"/>
        <v>46022</v>
      </c>
      <c r="K4" s="49">
        <f t="shared" si="1"/>
        <v>46387</v>
      </c>
      <c r="L4" s="49">
        <f t="shared" si="1"/>
        <v>46752</v>
      </c>
      <c r="M4" s="49">
        <f t="shared" si="1"/>
        <v>47118</v>
      </c>
      <c r="N4" s="49">
        <f t="shared" si="1"/>
        <v>47483</v>
      </c>
      <c r="O4" s="49">
        <f t="shared" si="1"/>
        <v>47848</v>
      </c>
      <c r="P4" s="49">
        <f t="shared" si="1"/>
        <v>48213</v>
      </c>
      <c r="Q4" s="49">
        <f t="shared" si="1"/>
        <v>48579</v>
      </c>
      <c r="R4" s="49">
        <f t="shared" si="1"/>
        <v>48944</v>
      </c>
      <c r="S4" s="49">
        <f t="shared" si="1"/>
        <v>49309</v>
      </c>
      <c r="T4" s="49">
        <f t="shared" si="1"/>
        <v>49674</v>
      </c>
      <c r="U4" s="49">
        <f t="shared" si="1"/>
        <v>50040</v>
      </c>
      <c r="V4" s="49">
        <f t="shared" si="1"/>
        <v>50405</v>
      </c>
      <c r="W4" s="49">
        <f t="shared" si="1"/>
        <v>50770</v>
      </c>
      <c r="X4" s="49">
        <f t="shared" si="1"/>
        <v>51135</v>
      </c>
      <c r="Y4" s="49">
        <f t="shared" si="1"/>
        <v>51501</v>
      </c>
      <c r="Z4" s="49">
        <f t="shared" si="1"/>
        <v>51866</v>
      </c>
      <c r="AA4" s="49">
        <f t="shared" si="1"/>
        <v>52231</v>
      </c>
      <c r="AB4" s="49">
        <f t="shared" si="1"/>
        <v>52596</v>
      </c>
      <c r="AC4" s="49">
        <f t="shared" si="1"/>
        <v>52962</v>
      </c>
      <c r="AD4" s="49">
        <f t="shared" si="1"/>
        <v>53327</v>
      </c>
      <c r="AE4" s="49">
        <f t="shared" si="1"/>
        <v>53692</v>
      </c>
      <c r="AF4" s="49">
        <f t="shared" si="1"/>
        <v>54057</v>
      </c>
      <c r="AG4" s="49">
        <f t="shared" si="1"/>
        <v>54423</v>
      </c>
      <c r="AH4" s="49">
        <f t="shared" si="1"/>
        <v>54788</v>
      </c>
      <c r="AI4" s="52">
        <f t="shared" si="1"/>
        <v>55153</v>
      </c>
    </row>
    <row r="5" spans="2:35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2:35" x14ac:dyDescent="0.25">
      <c r="B6" s="5" t="s">
        <v>202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2:35" x14ac:dyDescent="0.25">
      <c r="B7" s="5" t="s">
        <v>94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spans="2:35" x14ac:dyDescent="0.25">
      <c r="B8" s="5" t="s">
        <v>96</v>
      </c>
      <c r="C8" s="5"/>
      <c r="D8" s="5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</row>
    <row r="9" spans="2:35" x14ac:dyDescent="0.25">
      <c r="B9" s="5" t="s">
        <v>95</v>
      </c>
      <c r="C9" s="5"/>
      <c r="D9" s="5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</row>
    <row r="10" spans="2:35" x14ac:dyDescent="0.25">
      <c r="B10" s="5" t="s">
        <v>97</v>
      </c>
      <c r="C10" s="5"/>
      <c r="D10" s="5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</row>
    <row r="11" spans="2:35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2:35" x14ac:dyDescent="0.25">
      <c r="B12" s="60" t="s">
        <v>50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</row>
    <row r="13" spans="2:35" outlineLevel="1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2:35" outlineLevel="1" x14ac:dyDescent="0.25">
      <c r="B14" s="12" t="s">
        <v>51</v>
      </c>
      <c r="C14" s="151">
        <f>Assumptions!C20*1000/1000000</f>
        <v>0</v>
      </c>
      <c r="D14" s="12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</row>
    <row r="15" spans="2:35" outlineLevel="1" x14ac:dyDescent="0.25">
      <c r="B15" s="15" t="s">
        <v>191</v>
      </c>
      <c r="C15" s="152">
        <f>Assumptions!C21</f>
        <v>0</v>
      </c>
      <c r="D15" s="15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</row>
    <row r="16" spans="2:35" outlineLevel="1" x14ac:dyDescent="0.25">
      <c r="B16" s="15" t="s">
        <v>52</v>
      </c>
      <c r="C16" s="152">
        <f>Assumptions!C22</f>
        <v>0</v>
      </c>
      <c r="D16" s="15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</row>
    <row r="17" spans="2:35" outlineLevel="1" x14ac:dyDescent="0.25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2:35" outlineLevel="1" x14ac:dyDescent="0.25">
      <c r="B18" s="63" t="s">
        <v>53</v>
      </c>
      <c r="C18" s="63"/>
      <c r="D18" s="63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</row>
    <row r="19" spans="2:35" outlineLevel="1" x14ac:dyDescent="0.25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</row>
    <row r="20" spans="2:35" outlineLevel="1" x14ac:dyDescent="0.25">
      <c r="B20" s="15"/>
      <c r="C20" s="95" t="s">
        <v>120</v>
      </c>
      <c r="D20" s="95" t="s">
        <v>107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</row>
    <row r="21" spans="2:35" outlineLevel="1" x14ac:dyDescent="0.25">
      <c r="B21" s="15" t="s">
        <v>192</v>
      </c>
      <c r="C21" s="153">
        <f>Assumptions!K21</f>
        <v>0</v>
      </c>
      <c r="D21" s="152">
        <f>Assumptions!M21</f>
        <v>0</v>
      </c>
      <c r="E21" s="148"/>
      <c r="F21" s="148"/>
      <c r="G21" s="148"/>
      <c r="H21" s="148"/>
      <c r="I21" s="148"/>
      <c r="J21" s="173"/>
      <c r="K21" s="173"/>
      <c r="L21" s="173"/>
      <c r="M21" s="173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</row>
    <row r="22" spans="2:35" outlineLevel="1" x14ac:dyDescent="0.25">
      <c r="B22" s="15" t="s">
        <v>193</v>
      </c>
      <c r="C22" s="153">
        <f>Assumptions!K22</f>
        <v>0</v>
      </c>
      <c r="D22" s="152">
        <f>Assumptions!M22</f>
        <v>0</v>
      </c>
      <c r="E22" s="148"/>
      <c r="F22" s="148"/>
      <c r="G22" s="148"/>
      <c r="H22" s="148"/>
      <c r="I22" s="148"/>
      <c r="J22" s="173"/>
      <c r="K22" s="173"/>
      <c r="L22" s="173"/>
      <c r="M22" s="173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</row>
    <row r="23" spans="2:35" outlineLevel="1" x14ac:dyDescent="0.25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</row>
    <row r="24" spans="2:35" outlineLevel="1" x14ac:dyDescent="0.25">
      <c r="B24" s="15" t="s">
        <v>54</v>
      </c>
      <c r="C24" s="152">
        <v>0.7</v>
      </c>
      <c r="D24" s="15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</row>
    <row r="25" spans="2:35" outlineLevel="1" x14ac:dyDescent="0.25">
      <c r="B25" s="15" t="s">
        <v>55</v>
      </c>
      <c r="C25" s="152">
        <v>0.3</v>
      </c>
      <c r="D25" s="15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</row>
    <row r="26" spans="2:35" outlineLevel="1" x14ac:dyDescent="0.25">
      <c r="B26" s="66" t="s">
        <v>56</v>
      </c>
      <c r="C26" s="66"/>
      <c r="D26" s="66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</row>
    <row r="27" spans="2:35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2:35" x14ac:dyDescent="0.25">
      <c r="B28" s="60" t="s">
        <v>57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</row>
    <row r="29" spans="2:35" outlineLevel="1" x14ac:dyDescent="0.25">
      <c r="B29" s="5"/>
      <c r="C29" s="5"/>
      <c r="D29" s="5"/>
      <c r="E29" s="5"/>
      <c r="F29" s="175"/>
      <c r="G29" s="175"/>
      <c r="H29" s="176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2:35" outlineLevel="1" x14ac:dyDescent="0.25">
      <c r="B30" s="12" t="str">
        <f>Assumptions!B12</f>
        <v>Land</v>
      </c>
      <c r="C30" s="154">
        <f>Assumptions!C12</f>
        <v>0</v>
      </c>
      <c r="D30" s="77" t="b">
        <f>SUM(E30:AI30)=C30</f>
        <v>1</v>
      </c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</row>
    <row r="31" spans="2:35" outlineLevel="1" x14ac:dyDescent="0.25">
      <c r="B31" s="15" t="str">
        <f>Assumptions!B13</f>
        <v>Building</v>
      </c>
      <c r="C31" s="155">
        <f>Assumptions!C13</f>
        <v>0</v>
      </c>
      <c r="D31" s="74" t="b">
        <f t="shared" ref="D31:D34" si="2">SUM(E31:AI31)=C31</f>
        <v>1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</row>
    <row r="32" spans="2:35" outlineLevel="1" x14ac:dyDescent="0.25">
      <c r="B32" s="15" t="str">
        <f>Assumptions!B14</f>
        <v>Water Conductor</v>
      </c>
      <c r="C32" s="155">
        <f>Assumptions!C14</f>
        <v>0</v>
      </c>
      <c r="D32" s="74" t="b">
        <f t="shared" si="2"/>
        <v>1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</row>
    <row r="33" spans="2:35" outlineLevel="1" x14ac:dyDescent="0.25">
      <c r="B33" s="15" t="str">
        <f>Assumptions!B15</f>
        <v>Dam</v>
      </c>
      <c r="C33" s="155">
        <f>Assumptions!C15</f>
        <v>0</v>
      </c>
      <c r="D33" s="74" t="b">
        <f t="shared" si="2"/>
        <v>1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</row>
    <row r="34" spans="2:35" outlineLevel="1" x14ac:dyDescent="0.25">
      <c r="B34" s="15" t="str">
        <f>Assumptions!B16</f>
        <v>Power House</v>
      </c>
      <c r="C34" s="155">
        <f>Assumptions!C16</f>
        <v>0</v>
      </c>
      <c r="D34" s="74" t="b">
        <f t="shared" si="2"/>
        <v>1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</row>
    <row r="35" spans="2:35" outlineLevel="1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</row>
    <row r="36" spans="2:35" outlineLevel="1" x14ac:dyDescent="0.25">
      <c r="B36" s="15" t="s">
        <v>63</v>
      </c>
      <c r="C36" s="155">
        <f>SUM(E36:AI36)</f>
        <v>0</v>
      </c>
      <c r="D36" s="15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</row>
    <row r="37" spans="2:35" outlineLevel="1" x14ac:dyDescent="0.25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2:35" outlineLevel="1" x14ac:dyDescent="0.25">
      <c r="B38" s="63" t="s">
        <v>62</v>
      </c>
      <c r="C38" s="64">
        <f>SUM(C30:C34)+C36</f>
        <v>0</v>
      </c>
      <c r="D38" s="104" t="b">
        <f t="shared" ref="D38" si="3">SUM(E38:AI38)=C38</f>
        <v>1</v>
      </c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</row>
    <row r="39" spans="2:35" outlineLevel="1" x14ac:dyDescent="0.25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</row>
    <row r="40" spans="2:35" outlineLevel="1" x14ac:dyDescent="0.25">
      <c r="B40" s="63" t="s">
        <v>64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</row>
    <row r="41" spans="2:35" outlineLevel="1" x14ac:dyDescent="0.25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</row>
    <row r="42" spans="2:35" outlineLevel="1" x14ac:dyDescent="0.25">
      <c r="B42" s="15" t="s">
        <v>65</v>
      </c>
      <c r="C42" s="15"/>
      <c r="D42" s="1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</row>
    <row r="43" spans="2:35" outlineLevel="1" x14ac:dyDescent="0.25">
      <c r="B43" s="15" t="s">
        <v>66</v>
      </c>
      <c r="C43" s="15"/>
      <c r="D43" s="1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</row>
    <row r="44" spans="2:35" outlineLevel="1" x14ac:dyDescent="0.25">
      <c r="B44" s="15" t="s">
        <v>67</v>
      </c>
      <c r="C44" s="15"/>
      <c r="D44" s="1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</row>
    <row r="45" spans="2:35" outlineLevel="1" x14ac:dyDescent="0.25">
      <c r="B45" s="15" t="s">
        <v>89</v>
      </c>
      <c r="C45" s="15"/>
      <c r="D45" s="1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</row>
    <row r="46" spans="2:35" outlineLevel="1" x14ac:dyDescent="0.25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</row>
    <row r="47" spans="2:35" outlineLevel="1" x14ac:dyDescent="0.25">
      <c r="B47" s="63" t="s">
        <v>68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</row>
    <row r="48" spans="2:35" outlineLevel="1" x14ac:dyDescent="0.25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</row>
    <row r="49" spans="2:35" outlineLevel="1" x14ac:dyDescent="0.25">
      <c r="B49" s="15" t="s">
        <v>65</v>
      </c>
      <c r="C49" s="15"/>
      <c r="D49" s="1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</row>
    <row r="50" spans="2:35" outlineLevel="1" x14ac:dyDescent="0.25">
      <c r="B50" s="15" t="s">
        <v>66</v>
      </c>
      <c r="C50" s="15"/>
      <c r="D50" s="1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</row>
    <row r="51" spans="2:35" outlineLevel="1" x14ac:dyDescent="0.25">
      <c r="B51" s="15" t="s">
        <v>69</v>
      </c>
      <c r="C51" s="15"/>
      <c r="D51" s="1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</row>
    <row r="52" spans="2:35" outlineLevel="1" x14ac:dyDescent="0.25">
      <c r="B52" s="18" t="s">
        <v>89</v>
      </c>
      <c r="C52" s="18"/>
      <c r="D52" s="18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</row>
    <row r="53" spans="2:35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2:35" x14ac:dyDescent="0.25">
      <c r="B54" s="60" t="s">
        <v>70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</row>
    <row r="55" spans="2:35" outlineLevel="1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2:35" outlineLevel="1" x14ac:dyDescent="0.25">
      <c r="B56" s="78" t="s">
        <v>20</v>
      </c>
      <c r="C56" s="156">
        <f>Assumptions!F13</f>
        <v>0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</row>
    <row r="57" spans="2:35" outlineLevel="1" x14ac:dyDescent="0.25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</row>
    <row r="58" spans="2:35" outlineLevel="1" x14ac:dyDescent="0.25">
      <c r="B58" s="63" t="s">
        <v>75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</row>
    <row r="59" spans="2:35" outlineLevel="1" x14ac:dyDescent="0.25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</row>
    <row r="60" spans="2:35" outlineLevel="1" x14ac:dyDescent="0.25">
      <c r="B60" s="15" t="str">
        <f>Assumptions!B13</f>
        <v>Building</v>
      </c>
      <c r="C60" s="155">
        <f>C31*(1-$C$56)</f>
        <v>0</v>
      </c>
      <c r="D60" s="152">
        <f>Assumptions!E13</f>
        <v>0</v>
      </c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74"/>
      <c r="AG60" s="174"/>
      <c r="AH60" s="174"/>
      <c r="AI60" s="174"/>
    </row>
    <row r="61" spans="2:35" outlineLevel="1" x14ac:dyDescent="0.25">
      <c r="B61" s="15" t="str">
        <f>Assumptions!B14</f>
        <v>Water Conductor</v>
      </c>
      <c r="C61" s="155">
        <f t="shared" ref="C61:C63" si="4">C32*(1-$C$56)</f>
        <v>0</v>
      </c>
      <c r="D61" s="152">
        <f>Assumptions!E14</f>
        <v>0</v>
      </c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  <c r="AI61" s="174"/>
    </row>
    <row r="62" spans="2:35" outlineLevel="1" x14ac:dyDescent="0.25">
      <c r="B62" s="15" t="str">
        <f>Assumptions!B15</f>
        <v>Dam</v>
      </c>
      <c r="C62" s="155">
        <f t="shared" si="4"/>
        <v>0</v>
      </c>
      <c r="D62" s="152">
        <f>Assumptions!E15</f>
        <v>0</v>
      </c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</row>
    <row r="63" spans="2:35" outlineLevel="1" x14ac:dyDescent="0.25">
      <c r="B63" s="15" t="str">
        <f>Assumptions!B16</f>
        <v>Power House</v>
      </c>
      <c r="C63" s="155">
        <f t="shared" si="4"/>
        <v>0</v>
      </c>
      <c r="D63" s="152">
        <f>Assumptions!E16</f>
        <v>0</v>
      </c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  <c r="AF63" s="174"/>
      <c r="AG63" s="174"/>
      <c r="AH63" s="174"/>
      <c r="AI63" s="174"/>
    </row>
    <row r="64" spans="2:35" outlineLevel="1" x14ac:dyDescent="0.25">
      <c r="B64" s="15" t="s">
        <v>71</v>
      </c>
      <c r="C64" s="155">
        <f>C36</f>
        <v>0</v>
      </c>
      <c r="D64" s="152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174"/>
    </row>
    <row r="65" spans="2:35" outlineLevel="1" x14ac:dyDescent="0.25"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</row>
    <row r="66" spans="2:35" outlineLevel="1" x14ac:dyDescent="0.25">
      <c r="B66" s="63" t="s">
        <v>72</v>
      </c>
      <c r="C66" s="63"/>
      <c r="D66" s="63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</row>
    <row r="67" spans="2:35" outlineLevel="1" x14ac:dyDescent="0.25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</row>
    <row r="68" spans="2:35" outlineLevel="1" x14ac:dyDescent="0.25">
      <c r="B68" s="63" t="s">
        <v>73</v>
      </c>
      <c r="C68" s="15"/>
      <c r="D68" s="15"/>
      <c r="E68" s="62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</row>
    <row r="69" spans="2:35" outlineLevel="1" x14ac:dyDescent="0.25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</row>
    <row r="70" spans="2:35" outlineLevel="1" x14ac:dyDescent="0.25">
      <c r="B70" s="15" t="str">
        <f>B60</f>
        <v>Building</v>
      </c>
      <c r="C70" s="15"/>
      <c r="D70" s="15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</row>
    <row r="71" spans="2:35" outlineLevel="1" x14ac:dyDescent="0.25">
      <c r="B71" s="15" t="str">
        <f>B61</f>
        <v>Water Conductor</v>
      </c>
      <c r="C71" s="15"/>
      <c r="D71" s="15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</row>
    <row r="72" spans="2:35" outlineLevel="1" x14ac:dyDescent="0.25">
      <c r="B72" s="15" t="str">
        <f>B62</f>
        <v>Dam</v>
      </c>
      <c r="C72" s="15"/>
      <c r="D72" s="15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</row>
    <row r="73" spans="2:35" outlineLevel="1" x14ac:dyDescent="0.25">
      <c r="B73" s="15" t="str">
        <f>B63</f>
        <v>Power House</v>
      </c>
      <c r="C73" s="15"/>
      <c r="D73" s="15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</row>
    <row r="74" spans="2:35" outlineLevel="1" x14ac:dyDescent="0.25">
      <c r="B74" s="15" t="str">
        <f>B64</f>
        <v>IDC - Capitalized</v>
      </c>
      <c r="C74" s="15"/>
      <c r="D74" s="15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</row>
    <row r="75" spans="2:35" outlineLevel="1" x14ac:dyDescent="0.2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</row>
    <row r="76" spans="2:35" outlineLevel="1" x14ac:dyDescent="0.25">
      <c r="B76" s="63" t="s">
        <v>74</v>
      </c>
      <c r="C76" s="15"/>
      <c r="D76" s="15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</row>
    <row r="77" spans="2:35" outlineLevel="1" x14ac:dyDescent="0.25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</row>
    <row r="78" spans="2:35" outlineLevel="1" x14ac:dyDescent="0.25">
      <c r="B78" s="66" t="s">
        <v>76</v>
      </c>
      <c r="C78" s="66"/>
      <c r="D78" s="66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</row>
    <row r="79" spans="2:35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2:35" x14ac:dyDescent="0.25">
      <c r="B80" s="60" t="s">
        <v>77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</row>
    <row r="81" spans="2:35" outlineLevel="1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2:35" outlineLevel="1" x14ac:dyDescent="0.25">
      <c r="B82" s="12" t="s">
        <v>78</v>
      </c>
      <c r="C82" s="171">
        <f>C38</f>
        <v>0</v>
      </c>
      <c r="D82" s="77" t="b">
        <f>SUM(E82:AI82)=C82</f>
        <v>1</v>
      </c>
      <c r="E82" s="68">
        <f>E38</f>
        <v>0</v>
      </c>
      <c r="F82" s="68">
        <f t="shared" ref="F82:AI82" si="5">F38</f>
        <v>0</v>
      </c>
      <c r="G82" s="68">
        <f t="shared" si="5"/>
        <v>0</v>
      </c>
      <c r="H82" s="68">
        <f t="shared" si="5"/>
        <v>0</v>
      </c>
      <c r="I82" s="68">
        <f t="shared" si="5"/>
        <v>0</v>
      </c>
      <c r="J82" s="68">
        <f t="shared" si="5"/>
        <v>0</v>
      </c>
      <c r="K82" s="68">
        <f t="shared" si="5"/>
        <v>0</v>
      </c>
      <c r="L82" s="68">
        <f t="shared" si="5"/>
        <v>0</v>
      </c>
      <c r="M82" s="68">
        <f t="shared" si="5"/>
        <v>0</v>
      </c>
      <c r="N82" s="68">
        <f t="shared" si="5"/>
        <v>0</v>
      </c>
      <c r="O82" s="68">
        <f t="shared" si="5"/>
        <v>0</v>
      </c>
      <c r="P82" s="68">
        <f t="shared" si="5"/>
        <v>0</v>
      </c>
      <c r="Q82" s="68">
        <f t="shared" si="5"/>
        <v>0</v>
      </c>
      <c r="R82" s="68">
        <f t="shared" si="5"/>
        <v>0</v>
      </c>
      <c r="S82" s="68">
        <f t="shared" si="5"/>
        <v>0</v>
      </c>
      <c r="T82" s="68">
        <f t="shared" si="5"/>
        <v>0</v>
      </c>
      <c r="U82" s="68">
        <f t="shared" si="5"/>
        <v>0</v>
      </c>
      <c r="V82" s="68">
        <f t="shared" si="5"/>
        <v>0</v>
      </c>
      <c r="W82" s="68">
        <f t="shared" si="5"/>
        <v>0</v>
      </c>
      <c r="X82" s="68">
        <f t="shared" si="5"/>
        <v>0</v>
      </c>
      <c r="Y82" s="68">
        <f t="shared" si="5"/>
        <v>0</v>
      </c>
      <c r="Z82" s="68">
        <f t="shared" si="5"/>
        <v>0</v>
      </c>
      <c r="AA82" s="68">
        <f t="shared" si="5"/>
        <v>0</v>
      </c>
      <c r="AB82" s="68">
        <f t="shared" si="5"/>
        <v>0</v>
      </c>
      <c r="AC82" s="68">
        <f t="shared" si="5"/>
        <v>0</v>
      </c>
      <c r="AD82" s="68">
        <f t="shared" si="5"/>
        <v>0</v>
      </c>
      <c r="AE82" s="68">
        <f t="shared" si="5"/>
        <v>0</v>
      </c>
      <c r="AF82" s="68">
        <f t="shared" si="5"/>
        <v>0</v>
      </c>
      <c r="AG82" s="68">
        <f t="shared" si="5"/>
        <v>0</v>
      </c>
      <c r="AH82" s="68">
        <f t="shared" si="5"/>
        <v>0</v>
      </c>
      <c r="AI82" s="68">
        <f t="shared" si="5"/>
        <v>0</v>
      </c>
    </row>
    <row r="83" spans="2:35" outlineLevel="1" x14ac:dyDescent="0.25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</row>
    <row r="84" spans="2:35" outlineLevel="1" x14ac:dyDescent="0.25">
      <c r="B84" s="15" t="str">
        <f>Assumptions!B26</f>
        <v>Equity</v>
      </c>
      <c r="C84" s="152">
        <f>Assumptions!C26</f>
        <v>0</v>
      </c>
      <c r="D84" s="157">
        <f>$C$82*C84</f>
        <v>0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</row>
    <row r="85" spans="2:35" outlineLevel="1" x14ac:dyDescent="0.25">
      <c r="B85" s="15" t="str">
        <f>Assumptions!B27</f>
        <v>Debt</v>
      </c>
      <c r="C85" s="152">
        <f>Assumptions!C27</f>
        <v>0</v>
      </c>
      <c r="D85" s="157">
        <f t="shared" ref="D85:D86" si="6">$C$82*C85</f>
        <v>0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</row>
    <row r="86" spans="2:35" outlineLevel="1" x14ac:dyDescent="0.25">
      <c r="B86" s="15" t="str">
        <f>Assumptions!B28</f>
        <v>Government Grant</v>
      </c>
      <c r="C86" s="152">
        <f>Assumptions!C28</f>
        <v>0</v>
      </c>
      <c r="D86" s="157">
        <f t="shared" si="6"/>
        <v>0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</row>
    <row r="87" spans="2:35" outlineLevel="1" x14ac:dyDescent="0.25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</row>
    <row r="88" spans="2:35" outlineLevel="1" x14ac:dyDescent="0.25">
      <c r="B88" s="63" t="s">
        <v>79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</row>
    <row r="89" spans="2:35" outlineLevel="1" x14ac:dyDescent="0.2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</row>
    <row r="90" spans="2:35" outlineLevel="1" x14ac:dyDescent="0.25">
      <c r="B90" s="15" t="s">
        <v>80</v>
      </c>
      <c r="C90" s="15"/>
      <c r="D90" s="15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</row>
    <row r="91" spans="2:35" outlineLevel="1" x14ac:dyDescent="0.25">
      <c r="B91" s="15" t="s">
        <v>81</v>
      </c>
      <c r="C91" s="15"/>
      <c r="D91" s="172">
        <f>D84</f>
        <v>0</v>
      </c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</row>
    <row r="92" spans="2:35" outlineLevel="1" x14ac:dyDescent="0.25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</row>
    <row r="93" spans="2:35" outlineLevel="1" x14ac:dyDescent="0.25">
      <c r="B93" s="15" t="s">
        <v>82</v>
      </c>
      <c r="C93" s="15"/>
      <c r="D93" s="15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</row>
    <row r="94" spans="2:35" outlineLevel="1" x14ac:dyDescent="0.25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</row>
    <row r="95" spans="2:35" outlineLevel="1" x14ac:dyDescent="0.25">
      <c r="B95" s="15" t="s">
        <v>83</v>
      </c>
      <c r="C95" s="15"/>
      <c r="D95" s="15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</row>
    <row r="96" spans="2:35" outlineLevel="1" x14ac:dyDescent="0.25">
      <c r="B96" s="15" t="s">
        <v>84</v>
      </c>
      <c r="C96" s="15"/>
      <c r="D96" s="172">
        <f>D85</f>
        <v>0</v>
      </c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</row>
    <row r="97" spans="2:35" outlineLevel="1" x14ac:dyDescent="0.2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</row>
    <row r="98" spans="2:35" outlineLevel="1" x14ac:dyDescent="0.25">
      <c r="B98" s="15" t="s">
        <v>85</v>
      </c>
      <c r="C98" s="15"/>
      <c r="D98" s="15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</row>
    <row r="99" spans="2:35" outlineLevel="1" x14ac:dyDescent="0.2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</row>
    <row r="100" spans="2:35" outlineLevel="1" x14ac:dyDescent="0.25">
      <c r="B100" s="15" t="s">
        <v>86</v>
      </c>
      <c r="C100" s="15"/>
      <c r="D100" s="15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</row>
    <row r="101" spans="2:35" outlineLevel="1" x14ac:dyDescent="0.25">
      <c r="B101" s="18" t="s">
        <v>87</v>
      </c>
      <c r="C101" s="18"/>
      <c r="D101" s="172">
        <f>D86</f>
        <v>0</v>
      </c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</row>
    <row r="102" spans="2:35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2:35" x14ac:dyDescent="0.25">
      <c r="B103" s="60" t="s">
        <v>88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</row>
    <row r="104" spans="2:35" outlineLevel="1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2:35" outlineLevel="1" x14ac:dyDescent="0.25">
      <c r="B105" s="12" t="s">
        <v>65</v>
      </c>
      <c r="C105" s="12"/>
      <c r="D105" s="12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</row>
    <row r="106" spans="2:35" outlineLevel="1" x14ac:dyDescent="0.25">
      <c r="B106" s="15" t="s">
        <v>66</v>
      </c>
      <c r="C106" s="15"/>
      <c r="D106" s="1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</row>
    <row r="107" spans="2:35" outlineLevel="1" x14ac:dyDescent="0.25">
      <c r="B107" s="15" t="s">
        <v>90</v>
      </c>
      <c r="C107" s="15"/>
      <c r="D107" s="1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</row>
    <row r="108" spans="2:35" outlineLevel="1" x14ac:dyDescent="0.25">
      <c r="B108" s="18" t="s">
        <v>89</v>
      </c>
      <c r="C108" s="18"/>
      <c r="D108" s="18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</row>
    <row r="109" spans="2:35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2:35" x14ac:dyDescent="0.25">
      <c r="B110" s="60" t="s">
        <v>91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</row>
    <row r="111" spans="2:35" outlineLevel="1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2:35" outlineLevel="1" x14ac:dyDescent="0.25">
      <c r="B112" s="12" t="s">
        <v>65</v>
      </c>
      <c r="C112" s="12"/>
      <c r="D112" s="12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</row>
    <row r="113" spans="1:35" outlineLevel="1" x14ac:dyDescent="0.25">
      <c r="B113" s="15" t="s">
        <v>66</v>
      </c>
      <c r="C113" s="15"/>
      <c r="D113" s="1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</row>
    <row r="114" spans="1:35" outlineLevel="1" x14ac:dyDescent="0.25">
      <c r="B114" s="15" t="s">
        <v>92</v>
      </c>
      <c r="C114" s="15"/>
      <c r="D114" s="1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</row>
    <row r="115" spans="1:35" outlineLevel="1" x14ac:dyDescent="0.25">
      <c r="B115" s="18" t="s">
        <v>89</v>
      </c>
      <c r="C115" s="18"/>
      <c r="D115" s="18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</row>
    <row r="116" spans="1:35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 x14ac:dyDescent="0.25">
      <c r="B117" s="60" t="s">
        <v>93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</row>
    <row r="118" spans="1:35" outlineLevel="1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 s="100" customFormat="1" outlineLevel="1" x14ac:dyDescent="0.25">
      <c r="A119" s="97"/>
      <c r="B119" s="12" t="s">
        <v>98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</row>
    <row r="120" spans="1:35" s="97" customFormat="1" outlineLevel="1" x14ac:dyDescent="0.2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</row>
    <row r="121" spans="1:35" s="97" customFormat="1" outlineLevel="1" x14ac:dyDescent="0.25">
      <c r="B121" s="15" t="s">
        <v>101</v>
      </c>
      <c r="C121" s="157" t="e">
        <f>D96/Assumptions!G26</f>
        <v>#DIV/0!</v>
      </c>
      <c r="D121" s="1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</row>
    <row r="122" spans="1:35" s="97" customFormat="1" outlineLevel="1" x14ac:dyDescent="0.25">
      <c r="B122" s="15"/>
      <c r="C122" s="15"/>
      <c r="D122" s="15"/>
      <c r="E122" s="98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</row>
    <row r="123" spans="1:35" s="97" customFormat="1" outlineLevel="1" x14ac:dyDescent="0.25">
      <c r="B123" s="15" t="s">
        <v>65</v>
      </c>
      <c r="C123" s="15"/>
      <c r="D123" s="1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</row>
    <row r="124" spans="1:35" s="97" customFormat="1" outlineLevel="1" x14ac:dyDescent="0.25">
      <c r="B124" s="15" t="s">
        <v>66</v>
      </c>
      <c r="C124" s="15"/>
      <c r="D124" s="1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</row>
    <row r="125" spans="1:35" s="97" customFormat="1" outlineLevel="1" x14ac:dyDescent="0.25">
      <c r="B125" s="15" t="s">
        <v>102</v>
      </c>
      <c r="C125" s="15"/>
      <c r="D125" s="1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</row>
    <row r="126" spans="1:35" s="97" customFormat="1" outlineLevel="1" x14ac:dyDescent="0.25">
      <c r="B126" s="15" t="s">
        <v>89</v>
      </c>
      <c r="C126" s="15"/>
      <c r="D126" s="1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</row>
    <row r="127" spans="1:35" s="97" customFormat="1" outlineLevel="1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</row>
    <row r="128" spans="1:35" s="97" customFormat="1" outlineLevel="1" x14ac:dyDescent="0.25">
      <c r="B128" s="15" t="s">
        <v>103</v>
      </c>
      <c r="C128" s="152">
        <f>Assumptions!G28</f>
        <v>0</v>
      </c>
      <c r="D128" s="15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  <c r="AI128" s="79"/>
    </row>
    <row r="129" spans="1:35" s="97" customFormat="1" outlineLevel="1" x14ac:dyDescent="0.2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</row>
    <row r="130" spans="1:35" s="97" customFormat="1" outlineLevel="1" x14ac:dyDescent="0.25">
      <c r="B130" s="15" t="s">
        <v>199</v>
      </c>
      <c r="C130" s="15"/>
      <c r="D130" s="15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2"/>
    </row>
    <row r="131" spans="1:35" s="99" customFormat="1" outlineLevel="1" x14ac:dyDescent="0.25">
      <c r="A131" s="97"/>
      <c r="B131" s="18" t="s">
        <v>200</v>
      </c>
      <c r="C131" s="18"/>
      <c r="D131" s="18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</row>
    <row r="132" spans="1:35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 x14ac:dyDescent="0.25">
      <c r="B133" s="60" t="s">
        <v>104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</row>
    <row r="134" spans="1:35" outlineLevel="1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 outlineLevel="1" x14ac:dyDescent="0.25">
      <c r="B135" s="12" t="s">
        <v>105</v>
      </c>
      <c r="C135" s="171">
        <f>SUM(C30:C34)</f>
        <v>0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</row>
    <row r="136" spans="1:35" outlineLevel="1" x14ac:dyDescent="0.2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</row>
    <row r="137" spans="1:35" outlineLevel="1" x14ac:dyDescent="0.25">
      <c r="B137" s="15"/>
      <c r="C137" s="95" t="s">
        <v>106</v>
      </c>
      <c r="D137" s="101" t="s">
        <v>107</v>
      </c>
      <c r="E137" s="102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</row>
    <row r="138" spans="1:35" outlineLevel="1" x14ac:dyDescent="0.25">
      <c r="B138" s="15" t="str">
        <f>Assumptions!E35</f>
        <v>O&amp;M Expenses</v>
      </c>
      <c r="C138" s="155">
        <f>$C$135*Assumptions!G35</f>
        <v>0</v>
      </c>
      <c r="D138" s="152">
        <f>Assumptions!I35</f>
        <v>0</v>
      </c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</row>
    <row r="139" spans="1:35" outlineLevel="1" x14ac:dyDescent="0.25">
      <c r="B139" s="18" t="str">
        <f>Assumptions!E36</f>
        <v>Employee Costs</v>
      </c>
      <c r="C139" s="158">
        <f>$C$135*Assumptions!G36</f>
        <v>0</v>
      </c>
      <c r="D139" s="159">
        <f>Assumptions!I36</f>
        <v>0</v>
      </c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</row>
    <row r="140" spans="1:35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 x14ac:dyDescent="0.25">
      <c r="B141" s="60" t="s">
        <v>108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</row>
    <row r="142" spans="1:35" outlineLevel="1" x14ac:dyDescent="0.25">
      <c r="B142" s="5"/>
      <c r="C142" s="5"/>
      <c r="D142" s="5"/>
      <c r="E142" s="5"/>
      <c r="F142" s="5"/>
      <c r="G142" s="5"/>
      <c r="H142" s="5"/>
      <c r="I142" s="123"/>
      <c r="J142" s="123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 outlineLevel="1" x14ac:dyDescent="0.25">
      <c r="B143" s="78" t="s">
        <v>109</v>
      </c>
      <c r="C143" s="12"/>
      <c r="D143" s="12"/>
      <c r="E143" s="12"/>
      <c r="F143" s="12"/>
      <c r="G143" s="12"/>
      <c r="H143" s="81"/>
      <c r="I143" s="81"/>
      <c r="J143" s="81"/>
      <c r="K143" s="81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</row>
    <row r="144" spans="1:35" outlineLevel="1" x14ac:dyDescent="0.25">
      <c r="B144" s="103" t="s">
        <v>110</v>
      </c>
      <c r="C144" s="160">
        <f>Assumptions!C35</f>
        <v>0</v>
      </c>
      <c r="D144" s="149" t="s">
        <v>194</v>
      </c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</row>
    <row r="145" spans="2:35" outlineLevel="1" x14ac:dyDescent="0.25">
      <c r="B145" s="103" t="s">
        <v>28</v>
      </c>
      <c r="C145" s="160">
        <f>C135*Assumptions!C36</f>
        <v>0</v>
      </c>
      <c r="D145" s="149" t="s">
        <v>34</v>
      </c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</row>
    <row r="146" spans="2:35" outlineLevel="1" x14ac:dyDescent="0.25">
      <c r="B146" s="15"/>
      <c r="C146" s="15"/>
      <c r="D146" s="149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</row>
    <row r="147" spans="2:35" outlineLevel="1" x14ac:dyDescent="0.25">
      <c r="B147" s="63" t="s">
        <v>111</v>
      </c>
      <c r="C147" s="15"/>
      <c r="D147" s="149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</row>
    <row r="148" spans="2:35" outlineLevel="1" x14ac:dyDescent="0.25">
      <c r="B148" s="103" t="s">
        <v>112</v>
      </c>
      <c r="C148" s="160">
        <f>Assumptions!C34</f>
        <v>0</v>
      </c>
      <c r="D148" s="149" t="s">
        <v>194</v>
      </c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</row>
    <row r="149" spans="2:35" outlineLevel="1" x14ac:dyDescent="0.2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</row>
    <row r="150" spans="2:35" outlineLevel="1" x14ac:dyDescent="0.25">
      <c r="B150" s="63" t="s">
        <v>113</v>
      </c>
      <c r="C150" s="63"/>
      <c r="D150" s="63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Z150" s="105"/>
      <c r="AA150" s="105"/>
      <c r="AB150" s="105"/>
      <c r="AC150" s="105"/>
      <c r="AD150" s="105"/>
      <c r="AE150" s="105"/>
      <c r="AF150" s="105"/>
      <c r="AG150" s="105"/>
      <c r="AH150" s="105"/>
      <c r="AI150" s="105"/>
    </row>
    <row r="151" spans="2:35" outlineLevel="1" x14ac:dyDescent="0.25">
      <c r="B151" s="18" t="s">
        <v>114</v>
      </c>
      <c r="C151" s="18"/>
      <c r="D151" s="18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</row>
    <row r="152" spans="2:35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2:35" x14ac:dyDescent="0.25">
      <c r="B153" s="60" t="s">
        <v>116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</row>
    <row r="154" spans="2:35" outlineLevel="1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2:35" outlineLevel="1" x14ac:dyDescent="0.25">
      <c r="B155" s="106" t="s">
        <v>117</v>
      </c>
      <c r="C155" s="106"/>
      <c r="D155" s="106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  <c r="AC155" s="107"/>
      <c r="AD155" s="107"/>
      <c r="AE155" s="107"/>
      <c r="AF155" s="107"/>
      <c r="AG155" s="107"/>
      <c r="AH155" s="107"/>
      <c r="AI155" s="107"/>
    </row>
    <row r="156" spans="2:35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2:35" x14ac:dyDescent="0.25">
      <c r="B157" s="60" t="s">
        <v>118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</row>
    <row r="158" spans="2:35" outlineLevel="1" x14ac:dyDescent="0.25">
      <c r="B158" s="5"/>
      <c r="C158" s="5"/>
      <c r="D158" s="5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  <c r="AA158" s="96"/>
      <c r="AB158" s="96"/>
      <c r="AC158" s="96"/>
      <c r="AD158" s="96"/>
      <c r="AE158" s="96"/>
      <c r="AF158" s="96"/>
      <c r="AG158" s="96"/>
      <c r="AH158" s="96"/>
      <c r="AI158" s="96"/>
    </row>
    <row r="159" spans="2:35" outlineLevel="1" x14ac:dyDescent="0.25">
      <c r="B159" s="106" t="s">
        <v>119</v>
      </c>
      <c r="C159" s="161">
        <f>Assumptions!C37</f>
        <v>0</v>
      </c>
      <c r="D159" s="106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  <c r="V159" s="108"/>
      <c r="W159" s="108"/>
      <c r="X159" s="108"/>
      <c r="Y159" s="108"/>
      <c r="Z159" s="108"/>
      <c r="AA159" s="108"/>
      <c r="AB159" s="108"/>
      <c r="AC159" s="108"/>
      <c r="AD159" s="108"/>
      <c r="AE159" s="108"/>
      <c r="AF159" s="108"/>
      <c r="AG159" s="108"/>
      <c r="AH159" s="108"/>
      <c r="AI159" s="108"/>
    </row>
    <row r="160" spans="2:35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2:35" x14ac:dyDescent="0.25">
      <c r="B161" s="60" t="s">
        <v>121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</row>
  </sheetData>
  <conditionalFormatting sqref="E6:AI8">
    <cfRule type="cellIs" dxfId="1" priority="2" operator="equal">
      <formula>TRUE</formula>
    </cfRule>
  </conditionalFormatting>
  <conditionalFormatting sqref="E119:AI119">
    <cfRule type="cellIs" dxfId="0" priority="1" operator="equal">
      <formula>TRUE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2:AI97"/>
  <sheetViews>
    <sheetView showGridLines="0" zoomScaleNormal="100" workbookViewId="0">
      <pane xSplit="4" ySplit="3" topLeftCell="E4" activePane="bottomRight" state="frozen"/>
      <selection activeCell="E6" sqref="E6"/>
      <selection pane="topRight" activeCell="E6" sqref="E6"/>
      <selection pane="bottomLeft" activeCell="E6" sqref="E6"/>
      <selection pane="bottomRight" activeCell="E4" sqref="E4"/>
    </sheetView>
  </sheetViews>
  <sheetFormatPr defaultColWidth="0" defaultRowHeight="15" x14ac:dyDescent="0.25"/>
  <cols>
    <col min="1" max="1" width="2.7109375" style="1" customWidth="1"/>
    <col min="2" max="2" width="35.7109375" style="1" customWidth="1"/>
    <col min="3" max="4" width="9.140625" style="1" customWidth="1"/>
    <col min="5" max="35" width="10.5703125" style="1" customWidth="1"/>
    <col min="36" max="16384" width="9.140625" style="1" hidden="1"/>
  </cols>
  <sheetData>
    <row r="2" spans="2:35" ht="21" x14ac:dyDescent="0.35">
      <c r="B2" s="6" t="s">
        <v>122</v>
      </c>
    </row>
    <row r="3" spans="2:35" x14ac:dyDescent="0.25">
      <c r="B3" s="109" t="s">
        <v>123</v>
      </c>
      <c r="C3" s="109"/>
      <c r="D3" s="109"/>
      <c r="E3" s="133">
        <f>Schedules!E4</f>
        <v>44196</v>
      </c>
      <c r="F3" s="133">
        <f>Schedules!F4</f>
        <v>44561</v>
      </c>
      <c r="G3" s="133">
        <f>Schedules!G4</f>
        <v>44926</v>
      </c>
      <c r="H3" s="133">
        <f>Schedules!H4</f>
        <v>45291</v>
      </c>
      <c r="I3" s="133">
        <f>Schedules!I4</f>
        <v>45657</v>
      </c>
      <c r="J3" s="133">
        <f>Schedules!J4</f>
        <v>46022</v>
      </c>
      <c r="K3" s="133">
        <f>Schedules!K4</f>
        <v>46387</v>
      </c>
      <c r="L3" s="133">
        <f>Schedules!L4</f>
        <v>46752</v>
      </c>
      <c r="M3" s="133">
        <f>Schedules!M4</f>
        <v>47118</v>
      </c>
      <c r="N3" s="133">
        <f>Schedules!N4</f>
        <v>47483</v>
      </c>
      <c r="O3" s="133">
        <f>Schedules!O4</f>
        <v>47848</v>
      </c>
      <c r="P3" s="133">
        <f>Schedules!P4</f>
        <v>48213</v>
      </c>
      <c r="Q3" s="133">
        <f>Schedules!Q4</f>
        <v>48579</v>
      </c>
      <c r="R3" s="133">
        <f>Schedules!R4</f>
        <v>48944</v>
      </c>
      <c r="S3" s="133">
        <f>Schedules!S4</f>
        <v>49309</v>
      </c>
      <c r="T3" s="133">
        <f>Schedules!T4</f>
        <v>49674</v>
      </c>
      <c r="U3" s="133">
        <f>Schedules!U4</f>
        <v>50040</v>
      </c>
      <c r="V3" s="133">
        <f>Schedules!V4</f>
        <v>50405</v>
      </c>
      <c r="W3" s="133">
        <f>Schedules!W4</f>
        <v>50770</v>
      </c>
      <c r="X3" s="133">
        <f>Schedules!X4</f>
        <v>51135</v>
      </c>
      <c r="Y3" s="133">
        <f>Schedules!Y4</f>
        <v>51501</v>
      </c>
      <c r="Z3" s="133">
        <f>Schedules!Z4</f>
        <v>51866</v>
      </c>
      <c r="AA3" s="133">
        <f>Schedules!AA4</f>
        <v>52231</v>
      </c>
      <c r="AB3" s="133">
        <f>Schedules!AB4</f>
        <v>52596</v>
      </c>
      <c r="AC3" s="133">
        <f>Schedules!AC4</f>
        <v>52962</v>
      </c>
      <c r="AD3" s="133">
        <f>Schedules!AD4</f>
        <v>53327</v>
      </c>
      <c r="AE3" s="133">
        <f>Schedules!AE4</f>
        <v>53692</v>
      </c>
      <c r="AF3" s="133">
        <f>Schedules!AF4</f>
        <v>54057</v>
      </c>
      <c r="AG3" s="133">
        <f>Schedules!AG4</f>
        <v>54423</v>
      </c>
      <c r="AH3" s="133">
        <f>Schedules!AH4</f>
        <v>54788</v>
      </c>
      <c r="AI3" s="133">
        <f>Schedules!AI4</f>
        <v>55153</v>
      </c>
    </row>
    <row r="4" spans="2:35" x14ac:dyDescent="0.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2:35" x14ac:dyDescent="0.25">
      <c r="B5" s="60" t="s">
        <v>124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</row>
    <row r="6" spans="2:35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2:35" x14ac:dyDescent="0.25">
      <c r="B7" s="78" t="s">
        <v>127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2:35" x14ac:dyDescent="0.25">
      <c r="B8" s="103" t="s">
        <v>128</v>
      </c>
      <c r="C8" s="15"/>
      <c r="D8" s="1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</row>
    <row r="9" spans="2:35" x14ac:dyDescent="0.25">
      <c r="B9" s="115" t="s">
        <v>56</v>
      </c>
      <c r="C9" s="63"/>
      <c r="D9" s="63"/>
      <c r="E9" s="105">
        <f t="shared" ref="E9:AI9" si="0">SUM(E8:E8)</f>
        <v>0</v>
      </c>
      <c r="F9" s="105">
        <f t="shared" si="0"/>
        <v>0</v>
      </c>
      <c r="G9" s="105">
        <f t="shared" si="0"/>
        <v>0</v>
      </c>
      <c r="H9" s="105">
        <f t="shared" si="0"/>
        <v>0</v>
      </c>
      <c r="I9" s="105">
        <f t="shared" si="0"/>
        <v>0</v>
      </c>
      <c r="J9" s="105">
        <f t="shared" si="0"/>
        <v>0</v>
      </c>
      <c r="K9" s="105">
        <f t="shared" si="0"/>
        <v>0</v>
      </c>
      <c r="L9" s="105">
        <f t="shared" si="0"/>
        <v>0</v>
      </c>
      <c r="M9" s="105">
        <f t="shared" si="0"/>
        <v>0</v>
      </c>
      <c r="N9" s="105">
        <f t="shared" si="0"/>
        <v>0</v>
      </c>
      <c r="O9" s="105">
        <f t="shared" si="0"/>
        <v>0</v>
      </c>
      <c r="P9" s="105">
        <f t="shared" si="0"/>
        <v>0</v>
      </c>
      <c r="Q9" s="105">
        <f t="shared" si="0"/>
        <v>0</v>
      </c>
      <c r="R9" s="105">
        <f t="shared" si="0"/>
        <v>0</v>
      </c>
      <c r="S9" s="105">
        <f t="shared" si="0"/>
        <v>0</v>
      </c>
      <c r="T9" s="105">
        <f t="shared" si="0"/>
        <v>0</v>
      </c>
      <c r="U9" s="105">
        <f t="shared" si="0"/>
        <v>0</v>
      </c>
      <c r="V9" s="105">
        <f t="shared" si="0"/>
        <v>0</v>
      </c>
      <c r="W9" s="105">
        <f t="shared" si="0"/>
        <v>0</v>
      </c>
      <c r="X9" s="105">
        <f t="shared" si="0"/>
        <v>0</v>
      </c>
      <c r="Y9" s="105">
        <f t="shared" si="0"/>
        <v>0</v>
      </c>
      <c r="Z9" s="105">
        <f t="shared" si="0"/>
        <v>0</v>
      </c>
      <c r="AA9" s="105">
        <f t="shared" si="0"/>
        <v>0</v>
      </c>
      <c r="AB9" s="105">
        <f t="shared" si="0"/>
        <v>0</v>
      </c>
      <c r="AC9" s="105">
        <f t="shared" si="0"/>
        <v>0</v>
      </c>
      <c r="AD9" s="105">
        <f t="shared" si="0"/>
        <v>0</v>
      </c>
      <c r="AE9" s="105">
        <f t="shared" si="0"/>
        <v>0</v>
      </c>
      <c r="AF9" s="105">
        <f t="shared" si="0"/>
        <v>0</v>
      </c>
      <c r="AG9" s="105">
        <f t="shared" si="0"/>
        <v>0</v>
      </c>
      <c r="AH9" s="105">
        <f t="shared" si="0"/>
        <v>0</v>
      </c>
      <c r="AI9" s="105">
        <f t="shared" si="0"/>
        <v>0</v>
      </c>
    </row>
    <row r="10" spans="2:35" x14ac:dyDescent="0.25">
      <c r="B10" s="15"/>
      <c r="C10" s="15"/>
      <c r="D10" s="1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</row>
    <row r="11" spans="2:35" x14ac:dyDescent="0.25">
      <c r="B11" s="63" t="s">
        <v>130</v>
      </c>
      <c r="C11" s="15"/>
      <c r="D11" s="1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</row>
    <row r="12" spans="2:35" x14ac:dyDescent="0.25">
      <c r="B12" s="103" t="s">
        <v>131</v>
      </c>
      <c r="C12" s="15"/>
      <c r="D12" s="1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</row>
    <row r="13" spans="2:35" x14ac:dyDescent="0.25">
      <c r="B13" s="103" t="s">
        <v>33</v>
      </c>
      <c r="C13" s="15"/>
      <c r="D13" s="1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</row>
    <row r="14" spans="2:35" x14ac:dyDescent="0.25">
      <c r="B14" s="103" t="s">
        <v>132</v>
      </c>
      <c r="C14" s="15"/>
      <c r="D14" s="1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</row>
    <row r="15" spans="2:35" x14ac:dyDescent="0.25">
      <c r="B15" s="115" t="s">
        <v>133</v>
      </c>
      <c r="C15" s="63"/>
      <c r="D15" s="63"/>
      <c r="E15" s="105">
        <f>SUM(E12:E14)</f>
        <v>0</v>
      </c>
      <c r="F15" s="105">
        <f t="shared" ref="F15:AI15" si="1">SUM(F12:F14)</f>
        <v>0</v>
      </c>
      <c r="G15" s="105">
        <f t="shared" si="1"/>
        <v>0</v>
      </c>
      <c r="H15" s="105">
        <f t="shared" si="1"/>
        <v>0</v>
      </c>
      <c r="I15" s="105">
        <f t="shared" si="1"/>
        <v>0</v>
      </c>
      <c r="J15" s="105">
        <f t="shared" si="1"/>
        <v>0</v>
      </c>
      <c r="K15" s="105">
        <f t="shared" si="1"/>
        <v>0</v>
      </c>
      <c r="L15" s="105">
        <f t="shared" si="1"/>
        <v>0</v>
      </c>
      <c r="M15" s="105">
        <f t="shared" si="1"/>
        <v>0</v>
      </c>
      <c r="N15" s="105">
        <f t="shared" si="1"/>
        <v>0</v>
      </c>
      <c r="O15" s="105">
        <f t="shared" si="1"/>
        <v>0</v>
      </c>
      <c r="P15" s="105">
        <f t="shared" si="1"/>
        <v>0</v>
      </c>
      <c r="Q15" s="105">
        <f t="shared" si="1"/>
        <v>0</v>
      </c>
      <c r="R15" s="105">
        <f t="shared" si="1"/>
        <v>0</v>
      </c>
      <c r="S15" s="105">
        <f t="shared" si="1"/>
        <v>0</v>
      </c>
      <c r="T15" s="105">
        <f t="shared" si="1"/>
        <v>0</v>
      </c>
      <c r="U15" s="105">
        <f t="shared" si="1"/>
        <v>0</v>
      </c>
      <c r="V15" s="105">
        <f t="shared" si="1"/>
        <v>0</v>
      </c>
      <c r="W15" s="105">
        <f t="shared" si="1"/>
        <v>0</v>
      </c>
      <c r="X15" s="105">
        <f t="shared" si="1"/>
        <v>0</v>
      </c>
      <c r="Y15" s="105">
        <f t="shared" si="1"/>
        <v>0</v>
      </c>
      <c r="Z15" s="105">
        <f t="shared" si="1"/>
        <v>0</v>
      </c>
      <c r="AA15" s="105">
        <f t="shared" si="1"/>
        <v>0</v>
      </c>
      <c r="AB15" s="105">
        <f t="shared" si="1"/>
        <v>0</v>
      </c>
      <c r="AC15" s="105">
        <f t="shared" si="1"/>
        <v>0</v>
      </c>
      <c r="AD15" s="105">
        <f t="shared" si="1"/>
        <v>0</v>
      </c>
      <c r="AE15" s="105">
        <f t="shared" si="1"/>
        <v>0</v>
      </c>
      <c r="AF15" s="105">
        <f t="shared" si="1"/>
        <v>0</v>
      </c>
      <c r="AG15" s="105">
        <f t="shared" si="1"/>
        <v>0</v>
      </c>
      <c r="AH15" s="105">
        <f t="shared" si="1"/>
        <v>0</v>
      </c>
      <c r="AI15" s="105">
        <f t="shared" si="1"/>
        <v>0</v>
      </c>
    </row>
    <row r="16" spans="2:35" x14ac:dyDescent="0.25">
      <c r="B16" s="78" t="s">
        <v>134</v>
      </c>
      <c r="C16" s="78"/>
      <c r="D16" s="78"/>
      <c r="E16" s="118">
        <f t="shared" ref="E16:AI16" si="2">E9-E15</f>
        <v>0</v>
      </c>
      <c r="F16" s="118">
        <f t="shared" si="2"/>
        <v>0</v>
      </c>
      <c r="G16" s="118">
        <f t="shared" si="2"/>
        <v>0</v>
      </c>
      <c r="H16" s="118">
        <f t="shared" si="2"/>
        <v>0</v>
      </c>
      <c r="I16" s="118">
        <f t="shared" si="2"/>
        <v>0</v>
      </c>
      <c r="J16" s="118">
        <f t="shared" si="2"/>
        <v>0</v>
      </c>
      <c r="K16" s="118">
        <f t="shared" si="2"/>
        <v>0</v>
      </c>
      <c r="L16" s="118">
        <f t="shared" si="2"/>
        <v>0</v>
      </c>
      <c r="M16" s="118">
        <f t="shared" si="2"/>
        <v>0</v>
      </c>
      <c r="N16" s="118">
        <f t="shared" si="2"/>
        <v>0</v>
      </c>
      <c r="O16" s="118">
        <f t="shared" si="2"/>
        <v>0</v>
      </c>
      <c r="P16" s="118">
        <f t="shared" si="2"/>
        <v>0</v>
      </c>
      <c r="Q16" s="118">
        <f t="shared" si="2"/>
        <v>0</v>
      </c>
      <c r="R16" s="118">
        <f t="shared" si="2"/>
        <v>0</v>
      </c>
      <c r="S16" s="118">
        <f t="shared" si="2"/>
        <v>0</v>
      </c>
      <c r="T16" s="118">
        <f t="shared" si="2"/>
        <v>0</v>
      </c>
      <c r="U16" s="118">
        <f t="shared" si="2"/>
        <v>0</v>
      </c>
      <c r="V16" s="118">
        <f t="shared" si="2"/>
        <v>0</v>
      </c>
      <c r="W16" s="118">
        <f t="shared" si="2"/>
        <v>0</v>
      </c>
      <c r="X16" s="118">
        <f t="shared" si="2"/>
        <v>0</v>
      </c>
      <c r="Y16" s="118">
        <f t="shared" si="2"/>
        <v>0</v>
      </c>
      <c r="Z16" s="118">
        <f t="shared" si="2"/>
        <v>0</v>
      </c>
      <c r="AA16" s="118">
        <f t="shared" si="2"/>
        <v>0</v>
      </c>
      <c r="AB16" s="118">
        <f t="shared" si="2"/>
        <v>0</v>
      </c>
      <c r="AC16" s="118">
        <f t="shared" si="2"/>
        <v>0</v>
      </c>
      <c r="AD16" s="118">
        <f t="shared" si="2"/>
        <v>0</v>
      </c>
      <c r="AE16" s="118">
        <f t="shared" si="2"/>
        <v>0</v>
      </c>
      <c r="AF16" s="118">
        <f t="shared" si="2"/>
        <v>0</v>
      </c>
      <c r="AG16" s="118">
        <f t="shared" si="2"/>
        <v>0</v>
      </c>
      <c r="AH16" s="118">
        <f t="shared" si="2"/>
        <v>0</v>
      </c>
      <c r="AI16" s="118">
        <f t="shared" si="2"/>
        <v>0</v>
      </c>
    </row>
    <row r="17" spans="2:35" x14ac:dyDescent="0.25">
      <c r="B17" s="15"/>
      <c r="C17" s="15"/>
      <c r="D17" s="1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</row>
    <row r="18" spans="2:35" x14ac:dyDescent="0.25">
      <c r="B18" s="63" t="s">
        <v>135</v>
      </c>
      <c r="C18" s="15"/>
      <c r="D18" s="1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</row>
    <row r="19" spans="2:35" x14ac:dyDescent="0.25">
      <c r="B19" s="103" t="s">
        <v>136</v>
      </c>
      <c r="C19" s="15"/>
      <c r="D19" s="1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</row>
    <row r="20" spans="2:35" x14ac:dyDescent="0.25">
      <c r="B20" s="137" t="s">
        <v>137</v>
      </c>
      <c r="C20" s="138"/>
      <c r="D20" s="138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</row>
    <row r="21" spans="2:35" x14ac:dyDescent="0.25">
      <c r="B21" s="139" t="s">
        <v>129</v>
      </c>
      <c r="C21" s="138"/>
      <c r="D21" s="138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</row>
    <row r="22" spans="2:35" x14ac:dyDescent="0.25">
      <c r="B22" s="78" t="s">
        <v>138</v>
      </c>
      <c r="C22" s="78"/>
      <c r="D22" s="78"/>
      <c r="E22" s="118">
        <f>E16-SUM(E19:E20)+E21</f>
        <v>0</v>
      </c>
      <c r="F22" s="118">
        <f t="shared" ref="F22:AI22" si="3">F16-SUM(F19:F20)+F21</f>
        <v>0</v>
      </c>
      <c r="G22" s="118">
        <f t="shared" si="3"/>
        <v>0</v>
      </c>
      <c r="H22" s="118">
        <f t="shared" si="3"/>
        <v>0</v>
      </c>
      <c r="I22" s="118">
        <f t="shared" si="3"/>
        <v>0</v>
      </c>
      <c r="J22" s="118">
        <f t="shared" si="3"/>
        <v>0</v>
      </c>
      <c r="K22" s="118">
        <f t="shared" si="3"/>
        <v>0</v>
      </c>
      <c r="L22" s="118">
        <f t="shared" si="3"/>
        <v>0</v>
      </c>
      <c r="M22" s="118">
        <f t="shared" si="3"/>
        <v>0</v>
      </c>
      <c r="N22" s="118">
        <f t="shared" si="3"/>
        <v>0</v>
      </c>
      <c r="O22" s="118">
        <f t="shared" si="3"/>
        <v>0</v>
      </c>
      <c r="P22" s="118">
        <f t="shared" si="3"/>
        <v>0</v>
      </c>
      <c r="Q22" s="118">
        <f t="shared" si="3"/>
        <v>0</v>
      </c>
      <c r="R22" s="118">
        <f t="shared" si="3"/>
        <v>0</v>
      </c>
      <c r="S22" s="118">
        <f t="shared" si="3"/>
        <v>0</v>
      </c>
      <c r="T22" s="118">
        <f t="shared" si="3"/>
        <v>0</v>
      </c>
      <c r="U22" s="118">
        <f t="shared" si="3"/>
        <v>0</v>
      </c>
      <c r="V22" s="118">
        <f t="shared" si="3"/>
        <v>0</v>
      </c>
      <c r="W22" s="118">
        <f t="shared" si="3"/>
        <v>0</v>
      </c>
      <c r="X22" s="118">
        <f t="shared" si="3"/>
        <v>0</v>
      </c>
      <c r="Y22" s="118">
        <f t="shared" si="3"/>
        <v>0</v>
      </c>
      <c r="Z22" s="118">
        <f t="shared" si="3"/>
        <v>0</v>
      </c>
      <c r="AA22" s="118">
        <f t="shared" si="3"/>
        <v>0</v>
      </c>
      <c r="AB22" s="118">
        <f t="shared" si="3"/>
        <v>0</v>
      </c>
      <c r="AC22" s="118">
        <f t="shared" si="3"/>
        <v>0</v>
      </c>
      <c r="AD22" s="118">
        <f t="shared" si="3"/>
        <v>0</v>
      </c>
      <c r="AE22" s="118">
        <f t="shared" si="3"/>
        <v>0</v>
      </c>
      <c r="AF22" s="118">
        <f t="shared" si="3"/>
        <v>0</v>
      </c>
      <c r="AG22" s="118">
        <f t="shared" si="3"/>
        <v>0</v>
      </c>
      <c r="AH22" s="118">
        <f t="shared" si="3"/>
        <v>0</v>
      </c>
      <c r="AI22" s="118">
        <f t="shared" si="3"/>
        <v>0</v>
      </c>
    </row>
    <row r="23" spans="2:35" x14ac:dyDescent="0.25">
      <c r="B23" s="15"/>
      <c r="C23" s="15"/>
      <c r="D23" s="1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</row>
    <row r="24" spans="2:35" s="121" customFormat="1" x14ac:dyDescent="0.25">
      <c r="B24" s="119" t="s">
        <v>118</v>
      </c>
      <c r="C24" s="119"/>
      <c r="D24" s="119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</row>
    <row r="25" spans="2:35" x14ac:dyDescent="0.25">
      <c r="B25" s="106" t="s">
        <v>139</v>
      </c>
      <c r="C25" s="106"/>
      <c r="D25" s="106"/>
      <c r="E25" s="117">
        <f t="shared" ref="E25:AI25" si="4">E22-E24</f>
        <v>0</v>
      </c>
      <c r="F25" s="117">
        <f t="shared" si="4"/>
        <v>0</v>
      </c>
      <c r="G25" s="117">
        <f t="shared" si="4"/>
        <v>0</v>
      </c>
      <c r="H25" s="117">
        <f t="shared" si="4"/>
        <v>0</v>
      </c>
      <c r="I25" s="117">
        <f t="shared" si="4"/>
        <v>0</v>
      </c>
      <c r="J25" s="117">
        <f t="shared" si="4"/>
        <v>0</v>
      </c>
      <c r="K25" s="117">
        <f t="shared" si="4"/>
        <v>0</v>
      </c>
      <c r="L25" s="117">
        <f t="shared" si="4"/>
        <v>0</v>
      </c>
      <c r="M25" s="117">
        <f t="shared" si="4"/>
        <v>0</v>
      </c>
      <c r="N25" s="117">
        <f t="shared" si="4"/>
        <v>0</v>
      </c>
      <c r="O25" s="117">
        <f t="shared" si="4"/>
        <v>0</v>
      </c>
      <c r="P25" s="117">
        <f t="shared" si="4"/>
        <v>0</v>
      </c>
      <c r="Q25" s="117">
        <f t="shared" si="4"/>
        <v>0</v>
      </c>
      <c r="R25" s="117">
        <f t="shared" si="4"/>
        <v>0</v>
      </c>
      <c r="S25" s="117">
        <f t="shared" si="4"/>
        <v>0</v>
      </c>
      <c r="T25" s="117">
        <f t="shared" si="4"/>
        <v>0</v>
      </c>
      <c r="U25" s="117">
        <f t="shared" si="4"/>
        <v>0</v>
      </c>
      <c r="V25" s="117">
        <f t="shared" si="4"/>
        <v>0</v>
      </c>
      <c r="W25" s="117">
        <f t="shared" si="4"/>
        <v>0</v>
      </c>
      <c r="X25" s="117">
        <f t="shared" si="4"/>
        <v>0</v>
      </c>
      <c r="Y25" s="117">
        <f t="shared" si="4"/>
        <v>0</v>
      </c>
      <c r="Z25" s="117">
        <f t="shared" si="4"/>
        <v>0</v>
      </c>
      <c r="AA25" s="117">
        <f t="shared" si="4"/>
        <v>0</v>
      </c>
      <c r="AB25" s="117">
        <f t="shared" si="4"/>
        <v>0</v>
      </c>
      <c r="AC25" s="117">
        <f t="shared" si="4"/>
        <v>0</v>
      </c>
      <c r="AD25" s="117">
        <f t="shared" si="4"/>
        <v>0</v>
      </c>
      <c r="AE25" s="117">
        <f t="shared" si="4"/>
        <v>0</v>
      </c>
      <c r="AF25" s="117">
        <f t="shared" si="4"/>
        <v>0</v>
      </c>
      <c r="AG25" s="117">
        <f t="shared" si="4"/>
        <v>0</v>
      </c>
      <c r="AH25" s="117">
        <f t="shared" si="4"/>
        <v>0</v>
      </c>
      <c r="AI25" s="117">
        <f t="shared" si="4"/>
        <v>0</v>
      </c>
    </row>
    <row r="26" spans="2:35" x14ac:dyDescent="0.25">
      <c r="B26" s="12"/>
      <c r="C26" s="12"/>
      <c r="D26" s="12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</row>
    <row r="27" spans="2:35" s="121" customFormat="1" x14ac:dyDescent="0.25">
      <c r="B27" s="126" t="s">
        <v>116</v>
      </c>
      <c r="C27" s="126"/>
      <c r="D27" s="126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</row>
    <row r="28" spans="2:35" x14ac:dyDescent="0.25">
      <c r="B28" s="66" t="s">
        <v>140</v>
      </c>
      <c r="C28" s="66"/>
      <c r="D28" s="66"/>
      <c r="E28" s="116">
        <f t="shared" ref="E28:AI28" si="5">E25-E27</f>
        <v>0</v>
      </c>
      <c r="F28" s="116">
        <f t="shared" si="5"/>
        <v>0</v>
      </c>
      <c r="G28" s="116">
        <f t="shared" si="5"/>
        <v>0</v>
      </c>
      <c r="H28" s="116">
        <f t="shared" si="5"/>
        <v>0</v>
      </c>
      <c r="I28" s="116">
        <f t="shared" si="5"/>
        <v>0</v>
      </c>
      <c r="J28" s="116">
        <f t="shared" si="5"/>
        <v>0</v>
      </c>
      <c r="K28" s="116">
        <f t="shared" si="5"/>
        <v>0</v>
      </c>
      <c r="L28" s="116">
        <f t="shared" si="5"/>
        <v>0</v>
      </c>
      <c r="M28" s="116">
        <f t="shared" si="5"/>
        <v>0</v>
      </c>
      <c r="N28" s="116">
        <f t="shared" si="5"/>
        <v>0</v>
      </c>
      <c r="O28" s="116">
        <f t="shared" si="5"/>
        <v>0</v>
      </c>
      <c r="P28" s="116">
        <f t="shared" si="5"/>
        <v>0</v>
      </c>
      <c r="Q28" s="116">
        <f t="shared" si="5"/>
        <v>0</v>
      </c>
      <c r="R28" s="116">
        <f t="shared" si="5"/>
        <v>0</v>
      </c>
      <c r="S28" s="116">
        <f t="shared" si="5"/>
        <v>0</v>
      </c>
      <c r="T28" s="116">
        <f t="shared" si="5"/>
        <v>0</v>
      </c>
      <c r="U28" s="116">
        <f t="shared" si="5"/>
        <v>0</v>
      </c>
      <c r="V28" s="116">
        <f t="shared" si="5"/>
        <v>0</v>
      </c>
      <c r="W28" s="116">
        <f t="shared" si="5"/>
        <v>0</v>
      </c>
      <c r="X28" s="116">
        <f t="shared" si="5"/>
        <v>0</v>
      </c>
      <c r="Y28" s="116">
        <f t="shared" si="5"/>
        <v>0</v>
      </c>
      <c r="Z28" s="116">
        <f t="shared" si="5"/>
        <v>0</v>
      </c>
      <c r="AA28" s="116">
        <f t="shared" si="5"/>
        <v>0</v>
      </c>
      <c r="AB28" s="116">
        <f t="shared" si="5"/>
        <v>0</v>
      </c>
      <c r="AC28" s="116">
        <f t="shared" si="5"/>
        <v>0</v>
      </c>
      <c r="AD28" s="116">
        <f t="shared" si="5"/>
        <v>0</v>
      </c>
      <c r="AE28" s="116">
        <f t="shared" si="5"/>
        <v>0</v>
      </c>
      <c r="AF28" s="116">
        <f t="shared" si="5"/>
        <v>0</v>
      </c>
      <c r="AG28" s="116">
        <f t="shared" si="5"/>
        <v>0</v>
      </c>
      <c r="AH28" s="116">
        <f t="shared" si="5"/>
        <v>0</v>
      </c>
      <c r="AI28" s="116">
        <f t="shared" si="5"/>
        <v>0</v>
      </c>
    </row>
    <row r="29" spans="2:35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2:35" x14ac:dyDescent="0.25">
      <c r="B30" s="60" t="s">
        <v>141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</row>
    <row r="31" spans="2:35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2:35" x14ac:dyDescent="0.25">
      <c r="B32" s="8" t="s">
        <v>160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2:35" x14ac:dyDescent="0.25">
      <c r="B33" s="113" t="s">
        <v>142</v>
      </c>
      <c r="C33" s="5"/>
      <c r="D33" s="5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</row>
    <row r="34" spans="2:35" x14ac:dyDescent="0.25">
      <c r="B34" s="113" t="s">
        <v>143</v>
      </c>
      <c r="C34" s="5"/>
      <c r="D34" s="5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</row>
    <row r="35" spans="2:35" x14ac:dyDescent="0.25">
      <c r="B35" s="5" t="s">
        <v>144</v>
      </c>
      <c r="C35" s="5"/>
      <c r="D35" s="5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</row>
    <row r="36" spans="2:35" x14ac:dyDescent="0.25">
      <c r="B36" s="5" t="s">
        <v>136</v>
      </c>
      <c r="C36" s="5"/>
      <c r="D36" s="5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</row>
    <row r="37" spans="2:35" x14ac:dyDescent="0.25">
      <c r="B37" s="5"/>
      <c r="C37" s="5"/>
      <c r="D37" s="5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</row>
    <row r="38" spans="2:35" x14ac:dyDescent="0.25">
      <c r="B38" s="106" t="s">
        <v>145</v>
      </c>
      <c r="C38" s="124"/>
      <c r="D38" s="124"/>
      <c r="E38" s="117">
        <f>SUM(E33:E36)</f>
        <v>0</v>
      </c>
      <c r="F38" s="117">
        <f t="shared" ref="F38:AI38" si="6">SUM(F33:F36)</f>
        <v>0</v>
      </c>
      <c r="G38" s="117">
        <f t="shared" si="6"/>
        <v>0</v>
      </c>
      <c r="H38" s="117">
        <f t="shared" si="6"/>
        <v>0</v>
      </c>
      <c r="I38" s="117">
        <f t="shared" si="6"/>
        <v>0</v>
      </c>
      <c r="J38" s="117">
        <f t="shared" si="6"/>
        <v>0</v>
      </c>
      <c r="K38" s="117">
        <f t="shared" si="6"/>
        <v>0</v>
      </c>
      <c r="L38" s="117">
        <f t="shared" si="6"/>
        <v>0</v>
      </c>
      <c r="M38" s="117">
        <f t="shared" si="6"/>
        <v>0</v>
      </c>
      <c r="N38" s="117">
        <f t="shared" si="6"/>
        <v>0</v>
      </c>
      <c r="O38" s="117">
        <f t="shared" si="6"/>
        <v>0</v>
      </c>
      <c r="P38" s="117">
        <f t="shared" si="6"/>
        <v>0</v>
      </c>
      <c r="Q38" s="117">
        <f t="shared" si="6"/>
        <v>0</v>
      </c>
      <c r="R38" s="117">
        <f t="shared" si="6"/>
        <v>0</v>
      </c>
      <c r="S38" s="117">
        <f t="shared" si="6"/>
        <v>0</v>
      </c>
      <c r="T38" s="117">
        <f t="shared" si="6"/>
        <v>0</v>
      </c>
      <c r="U38" s="117">
        <f t="shared" si="6"/>
        <v>0</v>
      </c>
      <c r="V38" s="117">
        <f t="shared" si="6"/>
        <v>0</v>
      </c>
      <c r="W38" s="117">
        <f t="shared" si="6"/>
        <v>0</v>
      </c>
      <c r="X38" s="117">
        <f t="shared" si="6"/>
        <v>0</v>
      </c>
      <c r="Y38" s="117">
        <f t="shared" si="6"/>
        <v>0</v>
      </c>
      <c r="Z38" s="117">
        <f t="shared" si="6"/>
        <v>0</v>
      </c>
      <c r="AA38" s="117">
        <f t="shared" si="6"/>
        <v>0</v>
      </c>
      <c r="AB38" s="117">
        <f t="shared" si="6"/>
        <v>0</v>
      </c>
      <c r="AC38" s="117">
        <f t="shared" si="6"/>
        <v>0</v>
      </c>
      <c r="AD38" s="117">
        <f t="shared" si="6"/>
        <v>0</v>
      </c>
      <c r="AE38" s="117">
        <f t="shared" si="6"/>
        <v>0</v>
      </c>
      <c r="AF38" s="117">
        <f t="shared" si="6"/>
        <v>0</v>
      </c>
      <c r="AG38" s="117">
        <f t="shared" si="6"/>
        <v>0</v>
      </c>
      <c r="AH38" s="117">
        <f t="shared" si="6"/>
        <v>0</v>
      </c>
      <c r="AI38" s="117">
        <f t="shared" si="6"/>
        <v>0</v>
      </c>
    </row>
    <row r="39" spans="2:35" x14ac:dyDescent="0.25">
      <c r="B39" s="5"/>
      <c r="C39" s="5"/>
      <c r="D39" s="5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</row>
    <row r="40" spans="2:35" x14ac:dyDescent="0.25">
      <c r="B40" s="8" t="s">
        <v>146</v>
      </c>
      <c r="C40" s="5"/>
      <c r="D40" s="5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</row>
    <row r="41" spans="2:35" x14ac:dyDescent="0.25">
      <c r="B41" s="113" t="s">
        <v>76</v>
      </c>
      <c r="C41" s="5"/>
      <c r="D41" s="5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</row>
    <row r="42" spans="2:35" x14ac:dyDescent="0.25">
      <c r="B42" s="113" t="s">
        <v>147</v>
      </c>
      <c r="C42" s="5"/>
      <c r="D42" s="5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</row>
    <row r="43" spans="2:35" x14ac:dyDescent="0.25">
      <c r="B43" s="114" t="s">
        <v>148</v>
      </c>
      <c r="C43" s="5"/>
      <c r="D43" s="5"/>
      <c r="E43" s="112">
        <f>SUM(E41:E42)</f>
        <v>0</v>
      </c>
      <c r="F43" s="112">
        <f t="shared" ref="F43:AI43" si="7">SUM(F41:F42)</f>
        <v>0</v>
      </c>
      <c r="G43" s="112">
        <f t="shared" si="7"/>
        <v>0</v>
      </c>
      <c r="H43" s="112">
        <f t="shared" si="7"/>
        <v>0</v>
      </c>
      <c r="I43" s="112">
        <f t="shared" si="7"/>
        <v>0</v>
      </c>
      <c r="J43" s="112">
        <f t="shared" si="7"/>
        <v>0</v>
      </c>
      <c r="K43" s="112">
        <f t="shared" si="7"/>
        <v>0</v>
      </c>
      <c r="L43" s="112">
        <f t="shared" si="7"/>
        <v>0</v>
      </c>
      <c r="M43" s="112">
        <f t="shared" si="7"/>
        <v>0</v>
      </c>
      <c r="N43" s="112">
        <f t="shared" si="7"/>
        <v>0</v>
      </c>
      <c r="O43" s="112">
        <f t="shared" si="7"/>
        <v>0</v>
      </c>
      <c r="P43" s="112">
        <f t="shared" si="7"/>
        <v>0</v>
      </c>
      <c r="Q43" s="112">
        <f t="shared" si="7"/>
        <v>0</v>
      </c>
      <c r="R43" s="112">
        <f t="shared" si="7"/>
        <v>0</v>
      </c>
      <c r="S43" s="112">
        <f t="shared" si="7"/>
        <v>0</v>
      </c>
      <c r="T43" s="112">
        <f t="shared" si="7"/>
        <v>0</v>
      </c>
      <c r="U43" s="112">
        <f t="shared" si="7"/>
        <v>0</v>
      </c>
      <c r="V43" s="112">
        <f t="shared" si="7"/>
        <v>0</v>
      </c>
      <c r="W43" s="112">
        <f t="shared" si="7"/>
        <v>0</v>
      </c>
      <c r="X43" s="112">
        <f t="shared" si="7"/>
        <v>0</v>
      </c>
      <c r="Y43" s="112">
        <f t="shared" si="7"/>
        <v>0</v>
      </c>
      <c r="Z43" s="112">
        <f t="shared" si="7"/>
        <v>0</v>
      </c>
      <c r="AA43" s="112">
        <f t="shared" si="7"/>
        <v>0</v>
      </c>
      <c r="AB43" s="112">
        <f t="shared" si="7"/>
        <v>0</v>
      </c>
      <c r="AC43" s="112">
        <f t="shared" si="7"/>
        <v>0</v>
      </c>
      <c r="AD43" s="112">
        <f t="shared" si="7"/>
        <v>0</v>
      </c>
      <c r="AE43" s="112">
        <f t="shared" si="7"/>
        <v>0</v>
      </c>
      <c r="AF43" s="112">
        <f t="shared" si="7"/>
        <v>0</v>
      </c>
      <c r="AG43" s="112">
        <f t="shared" si="7"/>
        <v>0</v>
      </c>
      <c r="AH43" s="112">
        <f t="shared" si="7"/>
        <v>0</v>
      </c>
      <c r="AI43" s="112">
        <f t="shared" si="7"/>
        <v>0</v>
      </c>
    </row>
    <row r="44" spans="2:35" x14ac:dyDescent="0.25">
      <c r="B44" s="5"/>
      <c r="C44" s="5"/>
      <c r="D44" s="5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</row>
    <row r="45" spans="2:35" x14ac:dyDescent="0.25">
      <c r="B45" s="8" t="s">
        <v>108</v>
      </c>
      <c r="C45" s="5"/>
      <c r="D45" s="5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</row>
    <row r="46" spans="2:35" x14ac:dyDescent="0.25">
      <c r="B46" s="113" t="s">
        <v>149</v>
      </c>
      <c r="C46" s="5"/>
      <c r="D46" s="5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</row>
    <row r="47" spans="2:35" x14ac:dyDescent="0.25">
      <c r="B47" s="144" t="s">
        <v>150</v>
      </c>
      <c r="C47" s="145"/>
      <c r="D47" s="145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</row>
    <row r="48" spans="2:35" x14ac:dyDescent="0.25">
      <c r="B48" s="5"/>
      <c r="C48" s="5"/>
      <c r="D48" s="5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</row>
    <row r="49" spans="2:35" x14ac:dyDescent="0.25">
      <c r="B49" s="106" t="s">
        <v>151</v>
      </c>
      <c r="C49" s="124"/>
      <c r="D49" s="124"/>
      <c r="E49" s="117">
        <f>E43+SUM(E46:E47)</f>
        <v>0</v>
      </c>
      <c r="F49" s="117">
        <f t="shared" ref="F49:AI49" si="8">F43+SUM(F46:F47)</f>
        <v>0</v>
      </c>
      <c r="G49" s="117">
        <f t="shared" si="8"/>
        <v>0</v>
      </c>
      <c r="H49" s="117">
        <f t="shared" si="8"/>
        <v>0</v>
      </c>
      <c r="I49" s="117">
        <f t="shared" si="8"/>
        <v>0</v>
      </c>
      <c r="J49" s="117">
        <f t="shared" si="8"/>
        <v>0</v>
      </c>
      <c r="K49" s="117">
        <f t="shared" si="8"/>
        <v>0</v>
      </c>
      <c r="L49" s="117">
        <f t="shared" si="8"/>
        <v>0</v>
      </c>
      <c r="M49" s="117">
        <f t="shared" si="8"/>
        <v>0</v>
      </c>
      <c r="N49" s="117">
        <f t="shared" si="8"/>
        <v>0</v>
      </c>
      <c r="O49" s="117">
        <f t="shared" si="8"/>
        <v>0</v>
      </c>
      <c r="P49" s="117">
        <f t="shared" si="8"/>
        <v>0</v>
      </c>
      <c r="Q49" s="117">
        <f t="shared" si="8"/>
        <v>0</v>
      </c>
      <c r="R49" s="117">
        <f t="shared" si="8"/>
        <v>0</v>
      </c>
      <c r="S49" s="117">
        <f t="shared" si="8"/>
        <v>0</v>
      </c>
      <c r="T49" s="117">
        <f t="shared" si="8"/>
        <v>0</v>
      </c>
      <c r="U49" s="117">
        <f t="shared" si="8"/>
        <v>0</v>
      </c>
      <c r="V49" s="117">
        <f t="shared" si="8"/>
        <v>0</v>
      </c>
      <c r="W49" s="117">
        <f t="shared" si="8"/>
        <v>0</v>
      </c>
      <c r="X49" s="117">
        <f t="shared" si="8"/>
        <v>0</v>
      </c>
      <c r="Y49" s="117">
        <f t="shared" si="8"/>
        <v>0</v>
      </c>
      <c r="Z49" s="117">
        <f t="shared" si="8"/>
        <v>0</v>
      </c>
      <c r="AA49" s="117">
        <f t="shared" si="8"/>
        <v>0</v>
      </c>
      <c r="AB49" s="117">
        <f t="shared" si="8"/>
        <v>0</v>
      </c>
      <c r="AC49" s="117">
        <f t="shared" si="8"/>
        <v>0</v>
      </c>
      <c r="AD49" s="117">
        <f t="shared" si="8"/>
        <v>0</v>
      </c>
      <c r="AE49" s="117">
        <f t="shared" si="8"/>
        <v>0</v>
      </c>
      <c r="AF49" s="117">
        <f t="shared" si="8"/>
        <v>0</v>
      </c>
      <c r="AG49" s="117">
        <f t="shared" si="8"/>
        <v>0</v>
      </c>
      <c r="AH49" s="117">
        <f t="shared" si="8"/>
        <v>0</v>
      </c>
      <c r="AI49" s="117">
        <f t="shared" si="8"/>
        <v>0</v>
      </c>
    </row>
    <row r="50" spans="2:35" x14ac:dyDescent="0.25">
      <c r="B50" s="5"/>
      <c r="C50" s="5"/>
      <c r="D50" s="5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</row>
    <row r="51" spans="2:35" x14ac:dyDescent="0.25">
      <c r="B51" s="122" t="s">
        <v>152</v>
      </c>
      <c r="C51" s="5"/>
      <c r="D51" s="5"/>
      <c r="E51" s="53">
        <f>E38-E49</f>
        <v>0</v>
      </c>
      <c r="F51" s="53">
        <f t="shared" ref="F51:AI51" si="9">F38-F49</f>
        <v>0</v>
      </c>
      <c r="G51" s="53">
        <f t="shared" si="9"/>
        <v>0</v>
      </c>
      <c r="H51" s="53">
        <f t="shared" si="9"/>
        <v>0</v>
      </c>
      <c r="I51" s="53">
        <f t="shared" si="9"/>
        <v>0</v>
      </c>
      <c r="J51" s="53">
        <f t="shared" si="9"/>
        <v>0</v>
      </c>
      <c r="K51" s="53">
        <f t="shared" si="9"/>
        <v>0</v>
      </c>
      <c r="L51" s="53">
        <f t="shared" si="9"/>
        <v>0</v>
      </c>
      <c r="M51" s="53">
        <f t="shared" si="9"/>
        <v>0</v>
      </c>
      <c r="N51" s="53">
        <f t="shared" si="9"/>
        <v>0</v>
      </c>
      <c r="O51" s="53">
        <f t="shared" si="9"/>
        <v>0</v>
      </c>
      <c r="P51" s="53">
        <f t="shared" si="9"/>
        <v>0</v>
      </c>
      <c r="Q51" s="53">
        <f t="shared" si="9"/>
        <v>0</v>
      </c>
      <c r="R51" s="53">
        <f t="shared" si="9"/>
        <v>0</v>
      </c>
      <c r="S51" s="53">
        <f t="shared" si="9"/>
        <v>0</v>
      </c>
      <c r="T51" s="53">
        <f t="shared" si="9"/>
        <v>0</v>
      </c>
      <c r="U51" s="53">
        <f t="shared" si="9"/>
        <v>0</v>
      </c>
      <c r="V51" s="53">
        <f t="shared" si="9"/>
        <v>0</v>
      </c>
      <c r="W51" s="53">
        <f t="shared" si="9"/>
        <v>0</v>
      </c>
      <c r="X51" s="53">
        <f t="shared" si="9"/>
        <v>0</v>
      </c>
      <c r="Y51" s="53">
        <f t="shared" si="9"/>
        <v>0</v>
      </c>
      <c r="Z51" s="53">
        <f t="shared" si="9"/>
        <v>0</v>
      </c>
      <c r="AA51" s="53">
        <f t="shared" si="9"/>
        <v>0</v>
      </c>
      <c r="AB51" s="53">
        <f t="shared" si="9"/>
        <v>0</v>
      </c>
      <c r="AC51" s="53">
        <f t="shared" si="9"/>
        <v>0</v>
      </c>
      <c r="AD51" s="53">
        <f t="shared" si="9"/>
        <v>0</v>
      </c>
      <c r="AE51" s="53">
        <f t="shared" si="9"/>
        <v>0</v>
      </c>
      <c r="AF51" s="53">
        <f t="shared" si="9"/>
        <v>0</v>
      </c>
      <c r="AG51" s="53">
        <f t="shared" si="9"/>
        <v>0</v>
      </c>
      <c r="AH51" s="53">
        <f t="shared" si="9"/>
        <v>0</v>
      </c>
      <c r="AI51" s="53">
        <f t="shared" si="9"/>
        <v>0</v>
      </c>
    </row>
    <row r="52" spans="2:35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2:35" x14ac:dyDescent="0.25">
      <c r="B53" s="60" t="s">
        <v>153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</row>
    <row r="54" spans="2:35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2:35" x14ac:dyDescent="0.25">
      <c r="B55" s="8" t="s">
        <v>139</v>
      </c>
      <c r="C55" s="5"/>
      <c r="D55" s="5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</row>
    <row r="56" spans="2:35" x14ac:dyDescent="0.25">
      <c r="B56" s="5" t="s">
        <v>132</v>
      </c>
      <c r="C56" s="5"/>
      <c r="D56" s="5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</row>
    <row r="57" spans="2:35" x14ac:dyDescent="0.25">
      <c r="B57" s="5" t="s">
        <v>174</v>
      </c>
      <c r="C57" s="5"/>
      <c r="D57" s="5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</row>
    <row r="58" spans="2:35" x14ac:dyDescent="0.25">
      <c r="B58" s="78" t="s">
        <v>156</v>
      </c>
      <c r="C58" s="78"/>
      <c r="D58" s="78"/>
      <c r="E58" s="118">
        <f>SUM(E55:E57)</f>
        <v>0</v>
      </c>
      <c r="F58" s="118">
        <f t="shared" ref="F58:AI58" si="10">SUM(F55:F57)</f>
        <v>0</v>
      </c>
      <c r="G58" s="118">
        <f t="shared" si="10"/>
        <v>0</v>
      </c>
      <c r="H58" s="118">
        <f t="shared" si="10"/>
        <v>0</v>
      </c>
      <c r="I58" s="118">
        <f t="shared" si="10"/>
        <v>0</v>
      </c>
      <c r="J58" s="118">
        <f t="shared" si="10"/>
        <v>0</v>
      </c>
      <c r="K58" s="118">
        <f t="shared" si="10"/>
        <v>0</v>
      </c>
      <c r="L58" s="118">
        <f t="shared" si="10"/>
        <v>0</v>
      </c>
      <c r="M58" s="118">
        <f t="shared" si="10"/>
        <v>0</v>
      </c>
      <c r="N58" s="118">
        <f t="shared" si="10"/>
        <v>0</v>
      </c>
      <c r="O58" s="118">
        <f t="shared" si="10"/>
        <v>0</v>
      </c>
      <c r="P58" s="118">
        <f t="shared" si="10"/>
        <v>0</v>
      </c>
      <c r="Q58" s="118">
        <f t="shared" si="10"/>
        <v>0</v>
      </c>
      <c r="R58" s="118">
        <f t="shared" si="10"/>
        <v>0</v>
      </c>
      <c r="S58" s="118">
        <f t="shared" si="10"/>
        <v>0</v>
      </c>
      <c r="T58" s="118">
        <f t="shared" si="10"/>
        <v>0</v>
      </c>
      <c r="U58" s="118">
        <f t="shared" si="10"/>
        <v>0</v>
      </c>
      <c r="V58" s="118">
        <f t="shared" si="10"/>
        <v>0</v>
      </c>
      <c r="W58" s="118">
        <f t="shared" si="10"/>
        <v>0</v>
      </c>
      <c r="X58" s="118">
        <f t="shared" si="10"/>
        <v>0</v>
      </c>
      <c r="Y58" s="118">
        <f t="shared" si="10"/>
        <v>0</v>
      </c>
      <c r="Z58" s="118">
        <f t="shared" si="10"/>
        <v>0</v>
      </c>
      <c r="AA58" s="118">
        <f t="shared" si="10"/>
        <v>0</v>
      </c>
      <c r="AB58" s="118">
        <f t="shared" si="10"/>
        <v>0</v>
      </c>
      <c r="AC58" s="118">
        <f t="shared" si="10"/>
        <v>0</v>
      </c>
      <c r="AD58" s="118">
        <f t="shared" si="10"/>
        <v>0</v>
      </c>
      <c r="AE58" s="118">
        <f t="shared" si="10"/>
        <v>0</v>
      </c>
      <c r="AF58" s="118">
        <f t="shared" si="10"/>
        <v>0</v>
      </c>
      <c r="AG58" s="118">
        <f t="shared" si="10"/>
        <v>0</v>
      </c>
      <c r="AH58" s="118">
        <f t="shared" si="10"/>
        <v>0</v>
      </c>
      <c r="AI58" s="118">
        <f t="shared" si="10"/>
        <v>0</v>
      </c>
    </row>
    <row r="59" spans="2:35" x14ac:dyDescent="0.25">
      <c r="B59" s="5"/>
      <c r="C59" s="5"/>
      <c r="D59" s="5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</row>
    <row r="60" spans="2:35" x14ac:dyDescent="0.25">
      <c r="B60" s="5" t="s">
        <v>154</v>
      </c>
      <c r="C60" s="5"/>
      <c r="D60" s="5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</row>
    <row r="61" spans="2:35" x14ac:dyDescent="0.25">
      <c r="B61" s="78" t="s">
        <v>155</v>
      </c>
      <c r="C61" s="78"/>
      <c r="D61" s="78"/>
      <c r="E61" s="118">
        <f>SUM(E60)</f>
        <v>0</v>
      </c>
      <c r="F61" s="118">
        <f t="shared" ref="F61:AI61" si="11">SUM(F60)</f>
        <v>0</v>
      </c>
      <c r="G61" s="118">
        <f t="shared" si="11"/>
        <v>0</v>
      </c>
      <c r="H61" s="118">
        <f t="shared" si="11"/>
        <v>0</v>
      </c>
      <c r="I61" s="118">
        <f t="shared" si="11"/>
        <v>0</v>
      </c>
      <c r="J61" s="118">
        <f t="shared" si="11"/>
        <v>0</v>
      </c>
      <c r="K61" s="118">
        <f t="shared" si="11"/>
        <v>0</v>
      </c>
      <c r="L61" s="118">
        <f t="shared" si="11"/>
        <v>0</v>
      </c>
      <c r="M61" s="118">
        <f t="shared" si="11"/>
        <v>0</v>
      </c>
      <c r="N61" s="118">
        <f t="shared" si="11"/>
        <v>0</v>
      </c>
      <c r="O61" s="118">
        <f t="shared" si="11"/>
        <v>0</v>
      </c>
      <c r="P61" s="118">
        <f t="shared" si="11"/>
        <v>0</v>
      </c>
      <c r="Q61" s="118">
        <f t="shared" si="11"/>
        <v>0</v>
      </c>
      <c r="R61" s="118">
        <f t="shared" si="11"/>
        <v>0</v>
      </c>
      <c r="S61" s="118">
        <f t="shared" si="11"/>
        <v>0</v>
      </c>
      <c r="T61" s="118">
        <f t="shared" si="11"/>
        <v>0</v>
      </c>
      <c r="U61" s="118">
        <f t="shared" si="11"/>
        <v>0</v>
      </c>
      <c r="V61" s="118">
        <f t="shared" si="11"/>
        <v>0</v>
      </c>
      <c r="W61" s="118">
        <f t="shared" si="11"/>
        <v>0</v>
      </c>
      <c r="X61" s="118">
        <f t="shared" si="11"/>
        <v>0</v>
      </c>
      <c r="Y61" s="118">
        <f t="shared" si="11"/>
        <v>0</v>
      </c>
      <c r="Z61" s="118">
        <f t="shared" si="11"/>
        <v>0</v>
      </c>
      <c r="AA61" s="118">
        <f t="shared" si="11"/>
        <v>0</v>
      </c>
      <c r="AB61" s="118">
        <f t="shared" si="11"/>
        <v>0</v>
      </c>
      <c r="AC61" s="118">
        <f t="shared" si="11"/>
        <v>0</v>
      </c>
      <c r="AD61" s="118">
        <f t="shared" si="11"/>
        <v>0</v>
      </c>
      <c r="AE61" s="118">
        <f t="shared" si="11"/>
        <v>0</v>
      </c>
      <c r="AF61" s="118">
        <f t="shared" si="11"/>
        <v>0</v>
      </c>
      <c r="AG61" s="118">
        <f t="shared" si="11"/>
        <v>0</v>
      </c>
      <c r="AH61" s="118">
        <f t="shared" si="11"/>
        <v>0</v>
      </c>
      <c r="AI61" s="118">
        <f t="shared" si="11"/>
        <v>0</v>
      </c>
    </row>
    <row r="62" spans="2:35" x14ac:dyDescent="0.25">
      <c r="B62" s="5"/>
      <c r="C62" s="5"/>
      <c r="D62" s="5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</row>
    <row r="63" spans="2:35" x14ac:dyDescent="0.25">
      <c r="B63" s="8" t="s">
        <v>18</v>
      </c>
      <c r="C63" s="5"/>
      <c r="D63" s="5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</row>
    <row r="64" spans="2:35" x14ac:dyDescent="0.25">
      <c r="B64" s="113" t="s">
        <v>157</v>
      </c>
      <c r="C64" s="5"/>
      <c r="D64" s="5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</row>
    <row r="65" spans="2:35" x14ac:dyDescent="0.25">
      <c r="B65" s="113" t="s">
        <v>158</v>
      </c>
      <c r="C65" s="5"/>
      <c r="D65" s="5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</row>
    <row r="66" spans="2:35" x14ac:dyDescent="0.25">
      <c r="B66" s="8" t="s">
        <v>159</v>
      </c>
      <c r="C66" s="5"/>
      <c r="D66" s="5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</row>
    <row r="67" spans="2:35" x14ac:dyDescent="0.25">
      <c r="B67" s="113" t="s">
        <v>116</v>
      </c>
      <c r="C67" s="5"/>
      <c r="D67" s="5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</row>
    <row r="68" spans="2:35" x14ac:dyDescent="0.25">
      <c r="B68" s="113" t="s">
        <v>157</v>
      </c>
      <c r="C68" s="5"/>
      <c r="D68" s="5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</row>
    <row r="69" spans="2:35" x14ac:dyDescent="0.25">
      <c r="B69" s="5" t="s">
        <v>161</v>
      </c>
      <c r="C69" s="5"/>
      <c r="D69" s="5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</row>
    <row r="70" spans="2:35" x14ac:dyDescent="0.25">
      <c r="B70" s="78" t="s">
        <v>162</v>
      </c>
      <c r="C70" s="78"/>
      <c r="D70" s="78"/>
      <c r="E70" s="118">
        <f>SUM(E64:E69)</f>
        <v>0</v>
      </c>
      <c r="F70" s="118">
        <f t="shared" ref="F70:AI70" si="12">SUM(F64:F69)</f>
        <v>0</v>
      </c>
      <c r="G70" s="118">
        <f t="shared" si="12"/>
        <v>0</v>
      </c>
      <c r="H70" s="118">
        <f t="shared" si="12"/>
        <v>0</v>
      </c>
      <c r="I70" s="118">
        <f t="shared" si="12"/>
        <v>0</v>
      </c>
      <c r="J70" s="118">
        <f t="shared" si="12"/>
        <v>0</v>
      </c>
      <c r="K70" s="118">
        <f t="shared" si="12"/>
        <v>0</v>
      </c>
      <c r="L70" s="118">
        <f t="shared" si="12"/>
        <v>0</v>
      </c>
      <c r="M70" s="118">
        <f t="shared" si="12"/>
        <v>0</v>
      </c>
      <c r="N70" s="118">
        <f t="shared" si="12"/>
        <v>0</v>
      </c>
      <c r="O70" s="118">
        <f t="shared" si="12"/>
        <v>0</v>
      </c>
      <c r="P70" s="118">
        <f t="shared" si="12"/>
        <v>0</v>
      </c>
      <c r="Q70" s="118">
        <f t="shared" si="12"/>
        <v>0</v>
      </c>
      <c r="R70" s="118">
        <f t="shared" si="12"/>
        <v>0</v>
      </c>
      <c r="S70" s="118">
        <f t="shared" si="12"/>
        <v>0</v>
      </c>
      <c r="T70" s="118">
        <f t="shared" si="12"/>
        <v>0</v>
      </c>
      <c r="U70" s="118">
        <f t="shared" si="12"/>
        <v>0</v>
      </c>
      <c r="V70" s="118">
        <f t="shared" si="12"/>
        <v>0</v>
      </c>
      <c r="W70" s="118">
        <f t="shared" si="12"/>
        <v>0</v>
      </c>
      <c r="X70" s="118">
        <f t="shared" si="12"/>
        <v>0</v>
      </c>
      <c r="Y70" s="118">
        <f t="shared" si="12"/>
        <v>0</v>
      </c>
      <c r="Z70" s="118">
        <f t="shared" si="12"/>
        <v>0</v>
      </c>
      <c r="AA70" s="118">
        <f t="shared" si="12"/>
        <v>0</v>
      </c>
      <c r="AB70" s="118">
        <f t="shared" si="12"/>
        <v>0</v>
      </c>
      <c r="AC70" s="118">
        <f t="shared" si="12"/>
        <v>0</v>
      </c>
      <c r="AD70" s="118">
        <f t="shared" si="12"/>
        <v>0</v>
      </c>
      <c r="AE70" s="118">
        <f t="shared" si="12"/>
        <v>0</v>
      </c>
      <c r="AF70" s="118">
        <f t="shared" si="12"/>
        <v>0</v>
      </c>
      <c r="AG70" s="118">
        <f t="shared" si="12"/>
        <v>0</v>
      </c>
      <c r="AH70" s="118">
        <f t="shared" si="12"/>
        <v>0</v>
      </c>
      <c r="AI70" s="118">
        <f t="shared" si="12"/>
        <v>0</v>
      </c>
    </row>
    <row r="71" spans="2:35" x14ac:dyDescent="0.25">
      <c r="B71" s="5"/>
      <c r="C71" s="5"/>
      <c r="D71" s="5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</row>
    <row r="72" spans="2:35" x14ac:dyDescent="0.25">
      <c r="B72" s="106" t="s">
        <v>163</v>
      </c>
      <c r="C72" s="106"/>
      <c r="D72" s="106"/>
      <c r="E72" s="117">
        <f>E58+E61+E70</f>
        <v>0</v>
      </c>
      <c r="F72" s="117">
        <f t="shared" ref="F72:AI72" si="13">F58+F61+F70</f>
        <v>0</v>
      </c>
      <c r="G72" s="117">
        <f t="shared" si="13"/>
        <v>0</v>
      </c>
      <c r="H72" s="117">
        <f t="shared" si="13"/>
        <v>0</v>
      </c>
      <c r="I72" s="117">
        <f t="shared" si="13"/>
        <v>0</v>
      </c>
      <c r="J72" s="117">
        <f t="shared" si="13"/>
        <v>0</v>
      </c>
      <c r="K72" s="117">
        <f t="shared" si="13"/>
        <v>0</v>
      </c>
      <c r="L72" s="117">
        <f t="shared" si="13"/>
        <v>0</v>
      </c>
      <c r="M72" s="117">
        <f t="shared" si="13"/>
        <v>0</v>
      </c>
      <c r="N72" s="117">
        <f t="shared" si="13"/>
        <v>0</v>
      </c>
      <c r="O72" s="117">
        <f t="shared" si="13"/>
        <v>0</v>
      </c>
      <c r="P72" s="117">
        <f t="shared" si="13"/>
        <v>0</v>
      </c>
      <c r="Q72" s="117">
        <f t="shared" si="13"/>
        <v>0</v>
      </c>
      <c r="R72" s="117">
        <f t="shared" si="13"/>
        <v>0</v>
      </c>
      <c r="S72" s="117">
        <f t="shared" si="13"/>
        <v>0</v>
      </c>
      <c r="T72" s="117">
        <f t="shared" si="13"/>
        <v>0</v>
      </c>
      <c r="U72" s="117">
        <f t="shared" si="13"/>
        <v>0</v>
      </c>
      <c r="V72" s="117">
        <f t="shared" si="13"/>
        <v>0</v>
      </c>
      <c r="W72" s="117">
        <f t="shared" si="13"/>
        <v>0</v>
      </c>
      <c r="X72" s="117">
        <f t="shared" si="13"/>
        <v>0</v>
      </c>
      <c r="Y72" s="117">
        <f t="shared" si="13"/>
        <v>0</v>
      </c>
      <c r="Z72" s="117">
        <f t="shared" si="13"/>
        <v>0</v>
      </c>
      <c r="AA72" s="117">
        <f t="shared" si="13"/>
        <v>0</v>
      </c>
      <c r="AB72" s="117">
        <f t="shared" si="13"/>
        <v>0</v>
      </c>
      <c r="AC72" s="117">
        <f t="shared" si="13"/>
        <v>0</v>
      </c>
      <c r="AD72" s="117">
        <f t="shared" si="13"/>
        <v>0</v>
      </c>
      <c r="AE72" s="117">
        <f t="shared" si="13"/>
        <v>0</v>
      </c>
      <c r="AF72" s="117">
        <f t="shared" si="13"/>
        <v>0</v>
      </c>
      <c r="AG72" s="117">
        <f t="shared" si="13"/>
        <v>0</v>
      </c>
      <c r="AH72" s="117">
        <f t="shared" si="13"/>
        <v>0</v>
      </c>
      <c r="AI72" s="117">
        <f t="shared" si="13"/>
        <v>0</v>
      </c>
    </row>
    <row r="73" spans="2:35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2:35" x14ac:dyDescent="0.25">
      <c r="B74" s="60" t="s">
        <v>164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</row>
    <row r="75" spans="2:35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2:35" x14ac:dyDescent="0.25">
      <c r="B76" s="78" t="s">
        <v>165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</row>
    <row r="77" spans="2:35" x14ac:dyDescent="0.25">
      <c r="B77" s="103" t="s">
        <v>166</v>
      </c>
      <c r="C77" s="15"/>
      <c r="D77" s="1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</row>
    <row r="78" spans="2:35" x14ac:dyDescent="0.25">
      <c r="B78" s="103" t="s">
        <v>167</v>
      </c>
      <c r="C78" s="15"/>
      <c r="D78" s="1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</row>
    <row r="79" spans="2:35" x14ac:dyDescent="0.25">
      <c r="B79" s="130" t="s">
        <v>168</v>
      </c>
      <c r="C79" s="18"/>
      <c r="D79" s="18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</row>
    <row r="80" spans="2:35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2:35" x14ac:dyDescent="0.25">
      <c r="B81" s="78" t="s">
        <v>169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</row>
    <row r="82" spans="2:35" x14ac:dyDescent="0.25">
      <c r="B82" s="103" t="s">
        <v>166</v>
      </c>
      <c r="C82" s="15"/>
      <c r="D82" s="15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</row>
    <row r="83" spans="2:35" x14ac:dyDescent="0.25">
      <c r="B83" s="103" t="s">
        <v>168</v>
      </c>
      <c r="C83" s="15"/>
      <c r="D83" s="15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</row>
    <row r="84" spans="2:35" x14ac:dyDescent="0.25">
      <c r="B84" s="103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</row>
    <row r="85" spans="2:35" x14ac:dyDescent="0.25">
      <c r="B85" s="103" t="s">
        <v>170</v>
      </c>
      <c r="C85" s="15"/>
      <c r="D85" s="15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</row>
    <row r="86" spans="2:35" x14ac:dyDescent="0.25">
      <c r="B86" s="103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</row>
    <row r="87" spans="2:35" x14ac:dyDescent="0.25">
      <c r="B87" s="130" t="s">
        <v>171</v>
      </c>
      <c r="C87" s="159">
        <f>Assumptions!G30</f>
        <v>0</v>
      </c>
      <c r="D87" s="18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</row>
    <row r="88" spans="2:35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2:35" x14ac:dyDescent="0.25">
      <c r="B89" s="78" t="s">
        <v>172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</row>
    <row r="90" spans="2:35" x14ac:dyDescent="0.25">
      <c r="B90" s="103" t="s">
        <v>166</v>
      </c>
      <c r="C90" s="15"/>
      <c r="D90" s="15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</row>
    <row r="91" spans="2:35" x14ac:dyDescent="0.25">
      <c r="B91" s="103" t="s">
        <v>168</v>
      </c>
      <c r="C91" s="15"/>
      <c r="D91" s="15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</row>
    <row r="92" spans="2:35" x14ac:dyDescent="0.25">
      <c r="B92" s="103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</row>
    <row r="93" spans="2:35" x14ac:dyDescent="0.25">
      <c r="B93" s="103" t="s">
        <v>170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</row>
    <row r="94" spans="2:35" x14ac:dyDescent="0.25">
      <c r="B94" s="103"/>
      <c r="C94" s="15"/>
      <c r="D94" s="15"/>
      <c r="E94" s="15"/>
      <c r="F94" s="15"/>
      <c r="G94" s="15"/>
      <c r="H94" s="15"/>
      <c r="I94" s="15"/>
      <c r="J94" s="6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</row>
    <row r="95" spans="2:35" x14ac:dyDescent="0.25">
      <c r="B95" s="130" t="s">
        <v>173</v>
      </c>
      <c r="C95" s="159">
        <f>Assumptions!G29</f>
        <v>0</v>
      </c>
      <c r="D95" s="18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</row>
    <row r="96" spans="2:35" x14ac:dyDescent="0.25">
      <c r="B96" s="113"/>
      <c r="C96" s="113"/>
      <c r="D96" s="5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</row>
    <row r="97" spans="2:35" x14ac:dyDescent="0.25">
      <c r="B97" s="60" t="s">
        <v>121</v>
      </c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2:AI39"/>
  <sheetViews>
    <sheetView showGridLines="0" zoomScaleNormal="100" workbookViewId="0">
      <pane xSplit="4" ySplit="3" topLeftCell="E4" activePane="bottomRight" state="frozen"/>
      <selection activeCell="E6" sqref="E6"/>
      <selection pane="topRight" activeCell="E6" sqref="E6"/>
      <selection pane="bottomLeft" activeCell="E6" sqref="E6"/>
      <selection pane="bottomRight" activeCell="E4" sqref="E4"/>
    </sheetView>
  </sheetViews>
  <sheetFormatPr defaultColWidth="0" defaultRowHeight="15" x14ac:dyDescent="0.25"/>
  <cols>
    <col min="1" max="1" width="2.7109375" style="1" customWidth="1"/>
    <col min="2" max="2" width="35.7109375" style="1" customWidth="1"/>
    <col min="3" max="4" width="9.140625" style="1" customWidth="1"/>
    <col min="5" max="35" width="10.5703125" style="1" customWidth="1"/>
    <col min="36" max="16384" width="9.140625" style="1" hidden="1"/>
  </cols>
  <sheetData>
    <row r="2" spans="2:35" ht="21" x14ac:dyDescent="0.35">
      <c r="B2" s="6" t="s">
        <v>122</v>
      </c>
    </row>
    <row r="3" spans="2:35" x14ac:dyDescent="0.25">
      <c r="B3" s="109" t="s">
        <v>123</v>
      </c>
      <c r="C3" s="109"/>
      <c r="D3" s="109"/>
      <c r="E3" s="133">
        <f>Schedules!E4</f>
        <v>44196</v>
      </c>
      <c r="F3" s="133">
        <f>Schedules!F4</f>
        <v>44561</v>
      </c>
      <c r="G3" s="133">
        <f>Schedules!G4</f>
        <v>44926</v>
      </c>
      <c r="H3" s="133">
        <f>Schedules!H4</f>
        <v>45291</v>
      </c>
      <c r="I3" s="133">
        <f>Schedules!I4</f>
        <v>45657</v>
      </c>
      <c r="J3" s="133">
        <f>Schedules!J4</f>
        <v>46022</v>
      </c>
      <c r="K3" s="133">
        <f>Schedules!K4</f>
        <v>46387</v>
      </c>
      <c r="L3" s="133">
        <f>Schedules!L4</f>
        <v>46752</v>
      </c>
      <c r="M3" s="133">
        <f>Schedules!M4</f>
        <v>47118</v>
      </c>
      <c r="N3" s="133">
        <f>Schedules!N4</f>
        <v>47483</v>
      </c>
      <c r="O3" s="133">
        <f>Schedules!O4</f>
        <v>47848</v>
      </c>
      <c r="P3" s="133">
        <f>Schedules!P4</f>
        <v>48213</v>
      </c>
      <c r="Q3" s="133">
        <f>Schedules!Q4</f>
        <v>48579</v>
      </c>
      <c r="R3" s="133">
        <f>Schedules!R4</f>
        <v>48944</v>
      </c>
      <c r="S3" s="133">
        <f>Schedules!S4</f>
        <v>49309</v>
      </c>
      <c r="T3" s="133">
        <f>Schedules!T4</f>
        <v>49674</v>
      </c>
      <c r="U3" s="133">
        <f>Schedules!U4</f>
        <v>50040</v>
      </c>
      <c r="V3" s="133">
        <f>Schedules!V4</f>
        <v>50405</v>
      </c>
      <c r="W3" s="133">
        <f>Schedules!W4</f>
        <v>50770</v>
      </c>
      <c r="X3" s="133">
        <f>Schedules!X4</f>
        <v>51135</v>
      </c>
      <c r="Y3" s="133">
        <f>Schedules!Y4</f>
        <v>51501</v>
      </c>
      <c r="Z3" s="133">
        <f>Schedules!Z4</f>
        <v>51866</v>
      </c>
      <c r="AA3" s="133">
        <f>Schedules!AA4</f>
        <v>52231</v>
      </c>
      <c r="AB3" s="133">
        <f>Schedules!AB4</f>
        <v>52596</v>
      </c>
      <c r="AC3" s="133">
        <f>Schedules!AC4</f>
        <v>52962</v>
      </c>
      <c r="AD3" s="133">
        <f>Schedules!AD4</f>
        <v>53327</v>
      </c>
      <c r="AE3" s="133">
        <f>Schedules!AE4</f>
        <v>53692</v>
      </c>
      <c r="AF3" s="133">
        <f>Schedules!AF4</f>
        <v>54057</v>
      </c>
      <c r="AG3" s="133">
        <f>Schedules!AG4</f>
        <v>54423</v>
      </c>
      <c r="AH3" s="133">
        <f>Schedules!AH4</f>
        <v>54788</v>
      </c>
      <c r="AI3" s="133">
        <f>Schedules!AI4</f>
        <v>55153</v>
      </c>
    </row>
    <row r="4" spans="2:35" x14ac:dyDescent="0.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2:35" x14ac:dyDescent="0.25">
      <c r="B5" s="60" t="s">
        <v>182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</row>
    <row r="6" spans="2:35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2:35" x14ac:dyDescent="0.25">
      <c r="B7" s="78" t="s">
        <v>127</v>
      </c>
      <c r="C7" s="78"/>
      <c r="D7" s="7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</row>
    <row r="8" spans="2:35" x14ac:dyDescent="0.25">
      <c r="B8" s="5"/>
      <c r="C8" s="5"/>
      <c r="D8" s="5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</row>
    <row r="9" spans="2:35" x14ac:dyDescent="0.25">
      <c r="B9" s="5" t="s">
        <v>134</v>
      </c>
      <c r="C9" s="5"/>
      <c r="D9" s="5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</row>
    <row r="10" spans="2:35" x14ac:dyDescent="0.25">
      <c r="B10" s="5" t="s">
        <v>175</v>
      </c>
      <c r="C10" s="5"/>
      <c r="D10" s="5"/>
      <c r="E10" s="131">
        <f>IFERROR(E9/E7,0)</f>
        <v>0</v>
      </c>
      <c r="F10" s="131">
        <f t="shared" ref="F10:AI10" si="0">IFERROR(F9/F7,0)</f>
        <v>0</v>
      </c>
      <c r="G10" s="131">
        <f t="shared" si="0"/>
        <v>0</v>
      </c>
      <c r="H10" s="131">
        <f t="shared" si="0"/>
        <v>0</v>
      </c>
      <c r="I10" s="131">
        <f t="shared" si="0"/>
        <v>0</v>
      </c>
      <c r="J10" s="131">
        <f t="shared" si="0"/>
        <v>0</v>
      </c>
      <c r="K10" s="131">
        <f t="shared" si="0"/>
        <v>0</v>
      </c>
      <c r="L10" s="131">
        <f t="shared" si="0"/>
        <v>0</v>
      </c>
      <c r="M10" s="131">
        <f t="shared" si="0"/>
        <v>0</v>
      </c>
      <c r="N10" s="131">
        <f t="shared" si="0"/>
        <v>0</v>
      </c>
      <c r="O10" s="131">
        <f t="shared" si="0"/>
        <v>0</v>
      </c>
      <c r="P10" s="131">
        <f t="shared" si="0"/>
        <v>0</v>
      </c>
      <c r="Q10" s="131">
        <f t="shared" si="0"/>
        <v>0</v>
      </c>
      <c r="R10" s="131">
        <f t="shared" si="0"/>
        <v>0</v>
      </c>
      <c r="S10" s="131">
        <f t="shared" si="0"/>
        <v>0</v>
      </c>
      <c r="T10" s="131">
        <f t="shared" si="0"/>
        <v>0</v>
      </c>
      <c r="U10" s="131">
        <f t="shared" si="0"/>
        <v>0</v>
      </c>
      <c r="V10" s="131">
        <f t="shared" si="0"/>
        <v>0</v>
      </c>
      <c r="W10" s="131">
        <f t="shared" si="0"/>
        <v>0</v>
      </c>
      <c r="X10" s="131">
        <f t="shared" si="0"/>
        <v>0</v>
      </c>
      <c r="Y10" s="131">
        <f t="shared" si="0"/>
        <v>0</v>
      </c>
      <c r="Z10" s="131">
        <f t="shared" si="0"/>
        <v>0</v>
      </c>
      <c r="AA10" s="131">
        <f t="shared" si="0"/>
        <v>0</v>
      </c>
      <c r="AB10" s="131">
        <f t="shared" si="0"/>
        <v>0</v>
      </c>
      <c r="AC10" s="131">
        <f t="shared" si="0"/>
        <v>0</v>
      </c>
      <c r="AD10" s="131">
        <f t="shared" si="0"/>
        <v>0</v>
      </c>
      <c r="AE10" s="131">
        <f t="shared" si="0"/>
        <v>0</v>
      </c>
      <c r="AF10" s="131">
        <f t="shared" si="0"/>
        <v>0</v>
      </c>
      <c r="AG10" s="131">
        <f t="shared" si="0"/>
        <v>0</v>
      </c>
      <c r="AH10" s="131">
        <f t="shared" si="0"/>
        <v>0</v>
      </c>
      <c r="AI10" s="131">
        <f t="shared" si="0"/>
        <v>0</v>
      </c>
    </row>
    <row r="11" spans="2:35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2:35" x14ac:dyDescent="0.25">
      <c r="B12" s="5" t="s">
        <v>176</v>
      </c>
      <c r="C12" s="5"/>
      <c r="D12" s="5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</row>
    <row r="13" spans="2:35" x14ac:dyDescent="0.25">
      <c r="B13" s="5" t="s">
        <v>119</v>
      </c>
      <c r="C13" s="5"/>
      <c r="D13" s="5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</row>
    <row r="14" spans="2:35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</row>
    <row r="15" spans="2:35" x14ac:dyDescent="0.25">
      <c r="B15" s="78" t="s">
        <v>181</v>
      </c>
      <c r="C15" s="78"/>
      <c r="D15" s="78"/>
      <c r="E15" s="125">
        <f>E9-E12</f>
        <v>0</v>
      </c>
      <c r="F15" s="125">
        <f t="shared" ref="F15:AI15" si="1">F9-F12</f>
        <v>0</v>
      </c>
      <c r="G15" s="125">
        <f t="shared" si="1"/>
        <v>0</v>
      </c>
      <c r="H15" s="125">
        <f t="shared" si="1"/>
        <v>0</v>
      </c>
      <c r="I15" s="125">
        <f t="shared" si="1"/>
        <v>0</v>
      </c>
      <c r="J15" s="125">
        <f t="shared" si="1"/>
        <v>0</v>
      </c>
      <c r="K15" s="125">
        <f t="shared" si="1"/>
        <v>0</v>
      </c>
      <c r="L15" s="125">
        <f t="shared" si="1"/>
        <v>0</v>
      </c>
      <c r="M15" s="125">
        <f t="shared" si="1"/>
        <v>0</v>
      </c>
      <c r="N15" s="125">
        <f t="shared" si="1"/>
        <v>0</v>
      </c>
      <c r="O15" s="125">
        <f t="shared" si="1"/>
        <v>0</v>
      </c>
      <c r="P15" s="125">
        <f t="shared" si="1"/>
        <v>0</v>
      </c>
      <c r="Q15" s="125">
        <f t="shared" si="1"/>
        <v>0</v>
      </c>
      <c r="R15" s="125">
        <f t="shared" si="1"/>
        <v>0</v>
      </c>
      <c r="S15" s="125">
        <f t="shared" si="1"/>
        <v>0</v>
      </c>
      <c r="T15" s="125">
        <f t="shared" si="1"/>
        <v>0</v>
      </c>
      <c r="U15" s="125">
        <f t="shared" si="1"/>
        <v>0</v>
      </c>
      <c r="V15" s="125">
        <f t="shared" si="1"/>
        <v>0</v>
      </c>
      <c r="W15" s="125">
        <f t="shared" si="1"/>
        <v>0</v>
      </c>
      <c r="X15" s="125">
        <f t="shared" si="1"/>
        <v>0</v>
      </c>
      <c r="Y15" s="125">
        <f t="shared" si="1"/>
        <v>0</v>
      </c>
      <c r="Z15" s="125">
        <f t="shared" si="1"/>
        <v>0</v>
      </c>
      <c r="AA15" s="125">
        <f t="shared" si="1"/>
        <v>0</v>
      </c>
      <c r="AB15" s="125">
        <f t="shared" si="1"/>
        <v>0</v>
      </c>
      <c r="AC15" s="125">
        <f t="shared" si="1"/>
        <v>0</v>
      </c>
      <c r="AD15" s="125">
        <f t="shared" si="1"/>
        <v>0</v>
      </c>
      <c r="AE15" s="125">
        <f t="shared" si="1"/>
        <v>0</v>
      </c>
      <c r="AF15" s="125">
        <f t="shared" si="1"/>
        <v>0</v>
      </c>
      <c r="AG15" s="125">
        <f t="shared" si="1"/>
        <v>0</v>
      </c>
      <c r="AH15" s="125">
        <f t="shared" si="1"/>
        <v>0</v>
      </c>
      <c r="AI15" s="125">
        <f t="shared" si="1"/>
        <v>0</v>
      </c>
    </row>
    <row r="16" spans="2:35" x14ac:dyDescent="0.25">
      <c r="B16" s="5" t="s">
        <v>132</v>
      </c>
      <c r="C16" s="5"/>
      <c r="D16" s="5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</row>
    <row r="17" spans="2:35" x14ac:dyDescent="0.25">
      <c r="B17" s="5" t="s">
        <v>177</v>
      </c>
      <c r="C17" s="5"/>
      <c r="D17" s="5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</row>
    <row r="18" spans="2:35" x14ac:dyDescent="0.25">
      <c r="B18" s="5" t="s">
        <v>178</v>
      </c>
      <c r="C18" s="5"/>
      <c r="D18" s="5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</row>
    <row r="19" spans="2:35" x14ac:dyDescent="0.25">
      <c r="B19" s="106" t="s">
        <v>180</v>
      </c>
      <c r="C19" s="106"/>
      <c r="D19" s="106"/>
      <c r="E19" s="117">
        <f>SUM(E15:E18)</f>
        <v>0</v>
      </c>
      <c r="F19" s="117">
        <f t="shared" ref="F19:AI19" si="2">SUM(F15:F18)</f>
        <v>0</v>
      </c>
      <c r="G19" s="117">
        <f t="shared" si="2"/>
        <v>0</v>
      </c>
      <c r="H19" s="117">
        <f t="shared" si="2"/>
        <v>0</v>
      </c>
      <c r="I19" s="117">
        <f t="shared" si="2"/>
        <v>0</v>
      </c>
      <c r="J19" s="117">
        <f t="shared" si="2"/>
        <v>0</v>
      </c>
      <c r="K19" s="117">
        <f t="shared" si="2"/>
        <v>0</v>
      </c>
      <c r="L19" s="117">
        <f t="shared" si="2"/>
        <v>0</v>
      </c>
      <c r="M19" s="117">
        <f t="shared" si="2"/>
        <v>0</v>
      </c>
      <c r="N19" s="117">
        <f t="shared" si="2"/>
        <v>0</v>
      </c>
      <c r="O19" s="117">
        <f t="shared" si="2"/>
        <v>0</v>
      </c>
      <c r="P19" s="117">
        <f t="shared" si="2"/>
        <v>0</v>
      </c>
      <c r="Q19" s="117">
        <f t="shared" si="2"/>
        <v>0</v>
      </c>
      <c r="R19" s="117">
        <f t="shared" si="2"/>
        <v>0</v>
      </c>
      <c r="S19" s="117">
        <f t="shared" si="2"/>
        <v>0</v>
      </c>
      <c r="T19" s="117">
        <f t="shared" si="2"/>
        <v>0</v>
      </c>
      <c r="U19" s="117">
        <f t="shared" si="2"/>
        <v>0</v>
      </c>
      <c r="V19" s="117">
        <f t="shared" si="2"/>
        <v>0</v>
      </c>
      <c r="W19" s="117">
        <f t="shared" si="2"/>
        <v>0</v>
      </c>
      <c r="X19" s="117">
        <f t="shared" si="2"/>
        <v>0</v>
      </c>
      <c r="Y19" s="117">
        <f t="shared" si="2"/>
        <v>0</v>
      </c>
      <c r="Z19" s="117">
        <f t="shared" si="2"/>
        <v>0</v>
      </c>
      <c r="AA19" s="117">
        <f t="shared" si="2"/>
        <v>0</v>
      </c>
      <c r="AB19" s="117">
        <f t="shared" si="2"/>
        <v>0</v>
      </c>
      <c r="AC19" s="117">
        <f t="shared" si="2"/>
        <v>0</v>
      </c>
      <c r="AD19" s="117">
        <f t="shared" si="2"/>
        <v>0</v>
      </c>
      <c r="AE19" s="117">
        <f t="shared" si="2"/>
        <v>0</v>
      </c>
      <c r="AF19" s="117">
        <f t="shared" si="2"/>
        <v>0</v>
      </c>
      <c r="AG19" s="117">
        <f t="shared" si="2"/>
        <v>0</v>
      </c>
      <c r="AH19" s="117">
        <f t="shared" si="2"/>
        <v>0</v>
      </c>
      <c r="AI19" s="117">
        <f t="shared" si="2"/>
        <v>0</v>
      </c>
    </row>
    <row r="20" spans="2:35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123"/>
    </row>
    <row r="21" spans="2:35" x14ac:dyDescent="0.25">
      <c r="B21" s="60" t="s">
        <v>179</v>
      </c>
      <c r="C21" s="141"/>
      <c r="D21" s="134"/>
      <c r="E21" s="5"/>
      <c r="F21" s="129" t="s">
        <v>186</v>
      </c>
      <c r="G21" s="147"/>
      <c r="H21" s="168"/>
      <c r="I21" s="5"/>
      <c r="J21" s="169" t="s">
        <v>189</v>
      </c>
      <c r="K21" s="170"/>
      <c r="L21" s="142" t="s">
        <v>187</v>
      </c>
      <c r="M21" s="143" t="s">
        <v>58</v>
      </c>
      <c r="N21" s="123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123"/>
    </row>
    <row r="22" spans="2:35" x14ac:dyDescent="0.25">
      <c r="B22" s="135"/>
      <c r="C22" s="135"/>
      <c r="D22" s="134"/>
      <c r="E22" s="5"/>
      <c r="F22" s="5"/>
      <c r="G22" s="5"/>
      <c r="H22" s="5"/>
      <c r="I22" s="5"/>
      <c r="J22" s="11" t="str">
        <f>Schedules!B84</f>
        <v>Equity</v>
      </c>
      <c r="K22" s="12"/>
      <c r="L22" s="162"/>
      <c r="M22" s="163"/>
      <c r="N22" s="53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123"/>
    </row>
    <row r="23" spans="2:35" x14ac:dyDescent="0.25">
      <c r="B23" s="60" t="s">
        <v>183</v>
      </c>
      <c r="C23" s="140"/>
      <c r="D23" s="53"/>
      <c r="E23" s="5"/>
      <c r="F23" s="5"/>
      <c r="G23" s="5"/>
      <c r="H23" s="5"/>
      <c r="I23" s="5"/>
      <c r="J23" s="14" t="str">
        <f>Schedules!B85</f>
        <v>Debt</v>
      </c>
      <c r="K23" s="15"/>
      <c r="L23" s="164"/>
      <c r="M23" s="16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2:35" x14ac:dyDescent="0.25">
      <c r="B24" s="5"/>
      <c r="C24" s="53"/>
      <c r="D24" s="53"/>
      <c r="E24" s="5"/>
      <c r="F24" s="5"/>
      <c r="G24" s="5"/>
      <c r="H24" s="5"/>
      <c r="I24" s="5"/>
      <c r="J24" s="17" t="str">
        <f>Schedules!B86</f>
        <v>Government Grant</v>
      </c>
      <c r="K24" s="18"/>
      <c r="L24" s="166"/>
      <c r="M24" s="167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2:35" x14ac:dyDescent="0.25">
      <c r="B25" s="5"/>
      <c r="C25" s="131"/>
      <c r="D25" s="131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2:35" x14ac:dyDescent="0.25">
      <c r="B26" s="60" t="s">
        <v>184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</row>
    <row r="27" spans="2:35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2:35" x14ac:dyDescent="0.25">
      <c r="B28" s="12" t="s">
        <v>185</v>
      </c>
      <c r="C28" s="12"/>
      <c r="D28" s="12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</row>
    <row r="29" spans="2:35" x14ac:dyDescent="0.25">
      <c r="B29" s="15" t="s">
        <v>188</v>
      </c>
      <c r="C29" s="15"/>
      <c r="D29" s="1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</row>
    <row r="30" spans="2:35" x14ac:dyDescent="0.25">
      <c r="B30" s="15" t="s">
        <v>139</v>
      </c>
      <c r="C30" s="15"/>
      <c r="D30" s="1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</row>
    <row r="31" spans="2:35" x14ac:dyDescent="0.25">
      <c r="B31" s="15" t="s">
        <v>132</v>
      </c>
      <c r="C31" s="15"/>
      <c r="D31" s="1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</row>
    <row r="32" spans="2:35" x14ac:dyDescent="0.25">
      <c r="B32" s="15" t="s">
        <v>177</v>
      </c>
      <c r="C32" s="15"/>
      <c r="D32" s="1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</row>
    <row r="33" spans="2:35" x14ac:dyDescent="0.25">
      <c r="B33" s="106" t="s">
        <v>195</v>
      </c>
      <c r="C33" s="106"/>
      <c r="D33" s="106"/>
      <c r="E33" s="117">
        <f>SUM(E28:E32)</f>
        <v>0</v>
      </c>
      <c r="F33" s="117">
        <f t="shared" ref="F33:AI33" si="3">SUM(F28:F32)</f>
        <v>0</v>
      </c>
      <c r="G33" s="117">
        <f t="shared" si="3"/>
        <v>0</v>
      </c>
      <c r="H33" s="117">
        <f t="shared" si="3"/>
        <v>0</v>
      </c>
      <c r="I33" s="117">
        <f t="shared" si="3"/>
        <v>0</v>
      </c>
      <c r="J33" s="117">
        <f t="shared" si="3"/>
        <v>0</v>
      </c>
      <c r="K33" s="117">
        <f t="shared" si="3"/>
        <v>0</v>
      </c>
      <c r="L33" s="117">
        <f t="shared" si="3"/>
        <v>0</v>
      </c>
      <c r="M33" s="117">
        <f t="shared" si="3"/>
        <v>0</v>
      </c>
      <c r="N33" s="117">
        <f t="shared" si="3"/>
        <v>0</v>
      </c>
      <c r="O33" s="117">
        <f t="shared" si="3"/>
        <v>0</v>
      </c>
      <c r="P33" s="117">
        <f t="shared" si="3"/>
        <v>0</v>
      </c>
      <c r="Q33" s="117">
        <f t="shared" si="3"/>
        <v>0</v>
      </c>
      <c r="R33" s="117">
        <f t="shared" si="3"/>
        <v>0</v>
      </c>
      <c r="S33" s="117">
        <f t="shared" si="3"/>
        <v>0</v>
      </c>
      <c r="T33" s="117">
        <f t="shared" si="3"/>
        <v>0</v>
      </c>
      <c r="U33" s="117">
        <f t="shared" si="3"/>
        <v>0</v>
      </c>
      <c r="V33" s="117">
        <f t="shared" si="3"/>
        <v>0</v>
      </c>
      <c r="W33" s="117">
        <f t="shared" si="3"/>
        <v>0</v>
      </c>
      <c r="X33" s="117">
        <f t="shared" si="3"/>
        <v>0</v>
      </c>
      <c r="Y33" s="117">
        <f t="shared" si="3"/>
        <v>0</v>
      </c>
      <c r="Z33" s="117">
        <f t="shared" si="3"/>
        <v>0</v>
      </c>
      <c r="AA33" s="117">
        <f t="shared" si="3"/>
        <v>0</v>
      </c>
      <c r="AB33" s="117">
        <f t="shared" si="3"/>
        <v>0</v>
      </c>
      <c r="AC33" s="117">
        <f t="shared" si="3"/>
        <v>0</v>
      </c>
      <c r="AD33" s="117">
        <f t="shared" si="3"/>
        <v>0</v>
      </c>
      <c r="AE33" s="117">
        <f t="shared" si="3"/>
        <v>0</v>
      </c>
      <c r="AF33" s="117">
        <f t="shared" si="3"/>
        <v>0</v>
      </c>
      <c r="AG33" s="117">
        <f t="shared" si="3"/>
        <v>0</v>
      </c>
      <c r="AH33" s="117">
        <f t="shared" si="3"/>
        <v>0</v>
      </c>
      <c r="AI33" s="117">
        <f t="shared" si="3"/>
        <v>0</v>
      </c>
    </row>
    <row r="34" spans="2:35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2:35" x14ac:dyDescent="0.25">
      <c r="B35" s="60" t="s">
        <v>179</v>
      </c>
      <c r="C35" s="141"/>
      <c r="D35" s="134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2:35" x14ac:dyDescent="0.25">
      <c r="B36" s="135"/>
      <c r="C36" s="135"/>
      <c r="D36" s="134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2:35" x14ac:dyDescent="0.25">
      <c r="B37" s="60" t="s">
        <v>183</v>
      </c>
      <c r="C37" s="140"/>
      <c r="D37" s="150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2:35" x14ac:dyDescent="0.25">
      <c r="B38" s="5"/>
      <c r="C38" s="123"/>
      <c r="D38" s="123"/>
      <c r="E38" s="12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2:35" x14ac:dyDescent="0.25">
      <c r="B39" s="60" t="s">
        <v>121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Intro Sheet</vt:lpstr>
      <vt:lpstr>Project Details</vt:lpstr>
      <vt:lpstr>Assumptions</vt:lpstr>
      <vt:lpstr>Schedules</vt:lpstr>
      <vt:lpstr>Financials</vt:lpstr>
      <vt:lpstr>IRR &amp; NPV</vt:lpstr>
      <vt:lpstr>circ</vt:lpstr>
      <vt:lpstr>comm_dt</vt:lpstr>
      <vt:lpstr>start_dt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Syed Zaid Ahmed</dc:creator>
  <cp:lastModifiedBy>Zaid</cp:lastModifiedBy>
  <dcterms:created xsi:type="dcterms:W3CDTF">2006-09-16T00:00:00Z</dcterms:created>
  <dcterms:modified xsi:type="dcterms:W3CDTF">2019-05-08T12:04:51Z</dcterms:modified>
</cp:coreProperties>
</file>